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0" i="1" l="1"/>
  <c r="G59" i="1"/>
  <c r="G58" i="1"/>
  <c r="J103" i="1"/>
  <c r="I103" i="1"/>
  <c r="J104" i="1" l="1"/>
  <c r="G119" i="1"/>
  <c r="J88" i="1" l="1"/>
  <c r="I102" i="1" l="1"/>
  <c r="J100" i="1" l="1"/>
  <c r="J101" i="1"/>
  <c r="J102" i="1"/>
  <c r="G118" i="1" l="1"/>
  <c r="G140" i="1" l="1"/>
  <c r="G141" i="1"/>
  <c r="G142" i="1"/>
  <c r="G143" i="1"/>
  <c r="G138" i="1"/>
  <c r="G131" i="1"/>
  <c r="G134" i="1"/>
  <c r="G135" i="1"/>
  <c r="G136" i="1"/>
  <c r="G130" i="1"/>
  <c r="G123" i="1"/>
  <c r="G125" i="1"/>
  <c r="G126" i="1"/>
  <c r="G127" i="1"/>
  <c r="G128" i="1"/>
  <c r="G122" i="1"/>
  <c r="G117" i="1"/>
  <c r="G120" i="1"/>
  <c r="G116" i="1"/>
  <c r="J21" i="1" l="1"/>
  <c r="J20" i="1"/>
  <c r="J19" i="1"/>
  <c r="J18" i="1"/>
  <c r="J61" i="1"/>
  <c r="G61" i="1" s="1"/>
  <c r="J54" i="1"/>
  <c r="G54" i="1" s="1"/>
  <c r="G48" i="1"/>
  <c r="G49" i="1"/>
  <c r="G50" i="1"/>
  <c r="G51" i="1"/>
  <c r="G52" i="1"/>
  <c r="G53" i="1"/>
  <c r="G55" i="1"/>
  <c r="G56" i="1"/>
  <c r="G57" i="1"/>
  <c r="G47" i="1"/>
  <c r="I46" i="1"/>
  <c r="J46" i="1"/>
  <c r="G40" i="1"/>
  <c r="G41" i="1"/>
  <c r="G42" i="1"/>
  <c r="G43" i="1"/>
  <c r="G44" i="1"/>
  <c r="G45" i="1"/>
  <c r="J38" i="1"/>
  <c r="G38" i="1" s="1"/>
  <c r="J30" i="1"/>
  <c r="G31" i="1"/>
  <c r="G32" i="1"/>
  <c r="G33" i="1"/>
  <c r="G34" i="1"/>
  <c r="G35" i="1"/>
  <c r="G36" i="1"/>
  <c r="G37" i="1"/>
  <c r="G39" i="1"/>
  <c r="G24" i="1"/>
  <c r="G25" i="1"/>
  <c r="G26" i="1"/>
  <c r="G27" i="1"/>
  <c r="G28" i="1"/>
  <c r="G29" i="1"/>
  <c r="G23" i="1"/>
  <c r="K21" i="1"/>
  <c r="I21" i="1"/>
  <c r="H21" i="1"/>
  <c r="K20" i="1"/>
  <c r="I20" i="1"/>
  <c r="H20" i="1"/>
  <c r="K19" i="1"/>
  <c r="I19" i="1"/>
  <c r="H19" i="1"/>
  <c r="H18" i="1"/>
  <c r="I18" i="1"/>
  <c r="K18" i="1"/>
  <c r="G62" i="1"/>
  <c r="G46" i="1" l="1"/>
  <c r="G21" i="1"/>
  <c r="G19" i="1"/>
  <c r="G20" i="1"/>
  <c r="G18" i="1"/>
  <c r="G109" i="1"/>
  <c r="G111" i="1"/>
  <c r="G112" i="1"/>
  <c r="G113" i="1"/>
  <c r="G114" i="1"/>
  <c r="G108" i="1"/>
  <c r="G93" i="1"/>
  <c r="G94" i="1"/>
  <c r="G96" i="1"/>
  <c r="G97" i="1"/>
  <c r="G98" i="1"/>
  <c r="G92" i="1"/>
  <c r="G77" i="1"/>
  <c r="G78" i="1"/>
  <c r="G79" i="1"/>
  <c r="G80" i="1"/>
  <c r="G81" i="1"/>
  <c r="G82" i="1"/>
  <c r="G76" i="1"/>
  <c r="J73" i="1"/>
  <c r="J72" i="1"/>
  <c r="J71" i="1"/>
  <c r="K89" i="1"/>
  <c r="I89" i="1"/>
  <c r="H89" i="1"/>
  <c r="K88" i="1"/>
  <c r="I88" i="1"/>
  <c r="H88" i="1"/>
  <c r="K87" i="1"/>
  <c r="J87" i="1"/>
  <c r="I87" i="1"/>
  <c r="H87" i="1"/>
  <c r="K104" i="1"/>
  <c r="K105" i="1"/>
  <c r="K106" i="1"/>
  <c r="J105" i="1"/>
  <c r="J106" i="1"/>
  <c r="I104" i="1"/>
  <c r="I105" i="1"/>
  <c r="I106" i="1"/>
  <c r="K103" i="1"/>
  <c r="H104" i="1"/>
  <c r="H105" i="1"/>
  <c r="H106" i="1"/>
  <c r="I10" i="1" l="1"/>
  <c r="J11" i="1"/>
  <c r="I11" i="1"/>
  <c r="G105" i="1"/>
  <c r="I12" i="1"/>
  <c r="G106" i="1"/>
  <c r="G104" i="1"/>
  <c r="G87" i="1"/>
  <c r="G88" i="1"/>
  <c r="G89" i="1"/>
  <c r="G72" i="1"/>
  <c r="G71" i="1"/>
  <c r="J10" i="1"/>
  <c r="G73" i="1"/>
  <c r="J12" i="1"/>
  <c r="K11" i="1"/>
  <c r="G11" i="1" l="1"/>
  <c r="H17" i="1"/>
  <c r="H12" i="1" s="1"/>
  <c r="I17" i="1"/>
  <c r="J17" i="1"/>
  <c r="K17" i="1"/>
  <c r="K12" i="1" s="1"/>
  <c r="G12" i="1" s="1"/>
  <c r="H102" i="1"/>
  <c r="K102" i="1"/>
  <c r="H137" i="1"/>
  <c r="I137" i="1"/>
  <c r="J137" i="1"/>
  <c r="K137" i="1"/>
  <c r="H144" i="1"/>
  <c r="I144" i="1"/>
  <c r="J144" i="1"/>
  <c r="K144" i="1"/>
  <c r="H67" i="1"/>
  <c r="I67" i="1"/>
  <c r="J67" i="1"/>
  <c r="K67" i="1"/>
  <c r="G144" i="1" l="1"/>
  <c r="G137" i="1"/>
  <c r="G67" i="1"/>
  <c r="G17" i="1"/>
  <c r="G102" i="1"/>
  <c r="I30" i="1"/>
  <c r="I16" i="1"/>
  <c r="J16" i="1" l="1"/>
  <c r="G16" i="1" s="1"/>
  <c r="J83" i="1" l="1"/>
  <c r="G83" i="1" s="1"/>
  <c r="J99" i="1"/>
  <c r="G99" i="1" s="1"/>
  <c r="J129" i="1"/>
  <c r="G129" i="1" s="1"/>
  <c r="J121" i="1"/>
  <c r="H121" i="1" l="1"/>
  <c r="I121" i="1"/>
  <c r="K121" i="1"/>
  <c r="H115" i="1"/>
  <c r="I115" i="1"/>
  <c r="J115" i="1"/>
  <c r="K115" i="1"/>
  <c r="H101" i="1"/>
  <c r="I101" i="1"/>
  <c r="K101" i="1"/>
  <c r="H100" i="1"/>
  <c r="I100" i="1"/>
  <c r="K100" i="1"/>
  <c r="H90" i="1"/>
  <c r="H13" i="1" s="1"/>
  <c r="I90" i="1"/>
  <c r="I13" i="1" s="1"/>
  <c r="K90" i="1"/>
  <c r="K13" i="1" s="1"/>
  <c r="H86" i="1"/>
  <c r="I86" i="1"/>
  <c r="I9" i="1" s="1"/>
  <c r="J86" i="1"/>
  <c r="K86" i="1"/>
  <c r="K9" i="1" s="1"/>
  <c r="H85" i="1"/>
  <c r="I85" i="1"/>
  <c r="J85" i="1"/>
  <c r="K85" i="1"/>
  <c r="K8" i="1" s="1"/>
  <c r="H84" i="1"/>
  <c r="I84" i="1"/>
  <c r="J84" i="1"/>
  <c r="J91" i="1" s="1"/>
  <c r="K84" i="1"/>
  <c r="K91" i="1" s="1"/>
  <c r="J69" i="1"/>
  <c r="G69" i="1" s="1"/>
  <c r="J70" i="1"/>
  <c r="G70" i="1" s="1"/>
  <c r="J74" i="1"/>
  <c r="J68" i="1"/>
  <c r="G68" i="1" s="1"/>
  <c r="H75" i="1"/>
  <c r="I75" i="1"/>
  <c r="K75" i="1"/>
  <c r="H16" i="1"/>
  <c r="H11" i="1" s="1"/>
  <c r="H15" i="1"/>
  <c r="I15" i="1"/>
  <c r="J15" i="1"/>
  <c r="J22" i="1" s="1"/>
  <c r="K15" i="1"/>
  <c r="K22" i="1" s="1"/>
  <c r="I91" i="1" l="1"/>
  <c r="I8" i="1"/>
  <c r="I14" i="1" s="1"/>
  <c r="G15" i="1"/>
  <c r="I22" i="1"/>
  <c r="G22" i="1" s="1"/>
  <c r="G115" i="1"/>
  <c r="G74" i="1"/>
  <c r="J13" i="1"/>
  <c r="G13" i="1" s="1"/>
  <c r="H103" i="1"/>
  <c r="G103" i="1" s="1"/>
  <c r="G121" i="1"/>
  <c r="H10" i="1"/>
  <c r="H22" i="1"/>
  <c r="G84" i="1"/>
  <c r="G85" i="1"/>
  <c r="G86" i="1"/>
  <c r="G90" i="1"/>
  <c r="G100" i="1"/>
  <c r="K10" i="1"/>
  <c r="G10" i="1" s="1"/>
  <c r="G101" i="1"/>
  <c r="H9" i="1"/>
  <c r="J9" i="1"/>
  <c r="G9" i="1" s="1"/>
  <c r="J8" i="1"/>
  <c r="J14" i="1" s="1"/>
  <c r="H8" i="1"/>
  <c r="H91" i="1"/>
  <c r="G91" i="1" s="1"/>
  <c r="K7" i="1"/>
  <c r="I7" i="1"/>
  <c r="H7" i="1"/>
  <c r="J75" i="1"/>
  <c r="G75" i="1" s="1"/>
  <c r="J107" i="1"/>
  <c r="K107" i="1"/>
  <c r="I107" i="1"/>
  <c r="J7" i="1"/>
  <c r="G8" i="1" l="1"/>
  <c r="K14" i="1"/>
  <c r="G14" i="1" s="1"/>
  <c r="H107" i="1"/>
  <c r="G107" i="1" s="1"/>
  <c r="G7" i="1"/>
  <c r="H14" i="1"/>
  <c r="G30" i="1"/>
</calcChain>
</file>

<file path=xl/sharedStrings.xml><?xml version="1.0" encoding="utf-8"?>
<sst xmlns="http://schemas.openxmlformats.org/spreadsheetml/2006/main" count="83" uniqueCount="57">
  <si>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</si>
  <si>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</si>
  <si>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</si>
  <si>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</si>
  <si>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Конец реализа-ции</t>
  </si>
  <si>
    <t>всего</t>
  </si>
  <si>
    <t>в том числе</t>
  </si>
  <si>
    <t>Бюджет Киришского городского поселения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</si>
  <si>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</si>
  <si>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</si>
  <si>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</si>
  <si>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</si>
  <si>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</si>
  <si>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</si>
  <si>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</si>
  <si>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</si>
  <si>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</si>
  <si>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</si>
  <si>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</si>
  <si>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</si>
  <si>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</si>
  <si>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</si>
  <si>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</si>
  <si>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</si>
  <si>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</si>
  <si>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</si>
  <si>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</si>
  <si>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</si>
  <si>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</si>
  <si>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</si>
  <si>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</si>
  <si>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</si>
  <si>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</si>
  <si>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</si>
  <si>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</si>
  <si>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</si>
  <si>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</si>
  <si>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</si>
  <si>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</si>
  <si>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</si>
  <si>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</si>
  <si>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</si>
  <si>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</si>
  <si>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</si>
  <si>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</si>
  <si>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</si>
  <si>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</si>
  <si>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</si>
  <si>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</si>
  <si>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4.</t>
  </si>
  <si>
    <t>МКУ "Управление проектно-строительных работ"</t>
  </si>
  <si>
    <t>федеральный бюджет</t>
  </si>
  <si>
    <t>прочие источники</t>
  </si>
  <si>
    <t>областной бюджет Ленинградской области</t>
  </si>
  <si>
    <t>Приложение к постановлению
 от 30.12.2021 № 2465
Приложение № 4
к Программе</t>
  </si>
  <si>
    <t>Планируемые объемы финансирования
(тыс. руб., в ценах соответствующих лет)</t>
  </si>
  <si>
    <t>Годы
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</si>
</sst>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3" fillId="0" borderId="7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11" xfId="0" applyFont="1" applyBorder="1"/>
    <xf numFmtId="4" fontId="1" fillId="0" borderId="16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Border="1"/>
    <xf numFmtId="164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tabSelected="1" topLeftCell="A61" workbookViewId="0">
      <selection activeCell="L11" sqref="L11"/>
    </sheetView>
  </sheetViews>
  <sheetFormatPr defaultColWidth="9.28515625" defaultRowHeight="15" x14ac:dyDescent="0.25"/>
  <cols>
    <col min="1" max="1" width="9.5703125" style="18" bestFit="1" customWidth="1"/>
    <col min="2" max="2" width="24.28515625" style="18" customWidth="1"/>
    <col min="3" max="3" width="24.7109375" style="18" customWidth="1"/>
    <col min="4" max="5" width="9.5703125" style="18" bestFit="1" customWidth="1"/>
    <col min="6" max="6" width="12.42578125" style="18" customWidth="1"/>
    <col min="7" max="7" width="11" style="18" bestFit="1" customWidth="1"/>
    <col min="8" max="8" width="11.7109375" style="18" customWidth="1"/>
    <col min="9" max="9" width="14" style="18" customWidth="1"/>
    <col min="10" max="10" width="13.5703125" style="18" customWidth="1"/>
    <col min="11" max="11" width="12.5703125" style="18" customWidth="1"/>
    <col min="12" max="16384" width="9.28515625" style="4"/>
  </cols>
  <sheetData>
    <row r="1" spans="1:11" ht="69.599999999999994" customHeight="1" x14ac:dyDescent="0.25">
      <c r="A1" s="16"/>
      <c r="B1" s="60" t="s">
        <v>54</v>
      </c>
      <c r="C1" s="60"/>
      <c r="D1" s="60"/>
      <c r="E1" s="60"/>
      <c r="F1" s="60"/>
      <c r="G1" s="60"/>
      <c r="H1" s="60"/>
      <c r="I1" s="60"/>
      <c r="J1" s="60"/>
      <c r="K1" s="60"/>
    </row>
    <row r="2" spans="1:11" ht="29.45" customHeight="1" thickBot="1" x14ac:dyDescent="0.3">
      <c r="A2" s="40" t="s">
        <v>40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4.5" customHeight="1" thickBot="1" x14ac:dyDescent="0.3">
      <c r="A3" s="48" t="s">
        <v>0</v>
      </c>
      <c r="B3" s="48" t="s">
        <v>1</v>
      </c>
      <c r="C3" s="48" t="s">
        <v>2</v>
      </c>
      <c r="D3" s="45" t="s">
        <v>3</v>
      </c>
      <c r="E3" s="47"/>
      <c r="F3" s="48" t="s">
        <v>56</v>
      </c>
      <c r="G3" s="45" t="s">
        <v>55</v>
      </c>
      <c r="H3" s="46"/>
      <c r="I3" s="46"/>
      <c r="J3" s="46"/>
      <c r="K3" s="47"/>
    </row>
    <row r="4" spans="1:11" ht="15.75" thickBot="1" x14ac:dyDescent="0.3">
      <c r="A4" s="50"/>
      <c r="B4" s="50"/>
      <c r="C4" s="50"/>
      <c r="D4" s="48" t="s">
        <v>42</v>
      </c>
      <c r="E4" s="48" t="s">
        <v>4</v>
      </c>
      <c r="F4" s="50"/>
      <c r="G4" s="48" t="s">
        <v>5</v>
      </c>
      <c r="H4" s="45" t="s">
        <v>6</v>
      </c>
      <c r="I4" s="46"/>
      <c r="J4" s="46"/>
      <c r="K4" s="47"/>
    </row>
    <row r="5" spans="1:11" ht="51.75" thickBot="1" x14ac:dyDescent="0.3">
      <c r="A5" s="49"/>
      <c r="B5" s="49"/>
      <c r="C5" s="49"/>
      <c r="D5" s="49"/>
      <c r="E5" s="49"/>
      <c r="F5" s="49"/>
      <c r="G5" s="49"/>
      <c r="H5" s="12" t="s">
        <v>51</v>
      </c>
      <c r="I5" s="12" t="s">
        <v>53</v>
      </c>
      <c r="J5" s="12" t="s">
        <v>7</v>
      </c>
      <c r="K5" s="12" t="s">
        <v>52</v>
      </c>
    </row>
    <row r="6" spans="1:11" ht="15.75" thickBot="1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15.75" thickBot="1" x14ac:dyDescent="0.3">
      <c r="A7" s="29"/>
      <c r="B7" s="35" t="s">
        <v>8</v>
      </c>
      <c r="C7" s="42"/>
      <c r="D7" s="29">
        <v>2018</v>
      </c>
      <c r="E7" s="29">
        <v>2024</v>
      </c>
      <c r="F7" s="9">
        <v>2018</v>
      </c>
      <c r="G7" s="21">
        <f>SUM(I7+J7+K7)</f>
        <v>46279.749999999993</v>
      </c>
      <c r="H7" s="21">
        <f>SUM(H15,H68,H84,H100)</f>
        <v>0</v>
      </c>
      <c r="I7" s="21">
        <f>SUM(I15,I68,I84,I100)</f>
        <v>3536.3</v>
      </c>
      <c r="J7" s="21">
        <f>SUM(J15,J68,J84,J100)</f>
        <v>42725.779999999992</v>
      </c>
      <c r="K7" s="21">
        <f>SUM(K15,K68,K84,K100)</f>
        <v>17.670000000000002</v>
      </c>
    </row>
    <row r="8" spans="1:11" ht="15.75" thickBot="1" x14ac:dyDescent="0.3">
      <c r="A8" s="30"/>
      <c r="B8" s="36"/>
      <c r="C8" s="43"/>
      <c r="D8" s="30"/>
      <c r="E8" s="30"/>
      <c r="F8" s="20">
        <v>2019</v>
      </c>
      <c r="G8" s="21">
        <f>SUM(I8+J8+K8)</f>
        <v>46029.520000000004</v>
      </c>
      <c r="H8" s="21">
        <f t="shared" ref="H8:K8" si="0">SUM(H16,H69,H85,H101)</f>
        <v>0</v>
      </c>
      <c r="I8" s="21">
        <f t="shared" si="0"/>
        <v>3380.5</v>
      </c>
      <c r="J8" s="21">
        <f t="shared" si="0"/>
        <v>42593.850000000006</v>
      </c>
      <c r="K8" s="21">
        <f t="shared" si="0"/>
        <v>55.17</v>
      </c>
    </row>
    <row r="9" spans="1:11" ht="15.75" thickBot="1" x14ac:dyDescent="0.3">
      <c r="A9" s="30"/>
      <c r="B9" s="36"/>
      <c r="C9" s="43"/>
      <c r="D9" s="30"/>
      <c r="E9" s="30"/>
      <c r="F9" s="20">
        <v>2020</v>
      </c>
      <c r="G9" s="21">
        <f>SUM(I9+J9+K9)</f>
        <v>45364.150000000009</v>
      </c>
      <c r="H9" s="21">
        <f t="shared" ref="H9:K10" si="1">SUM(H17,H70,H86,H102)</f>
        <v>0</v>
      </c>
      <c r="I9" s="21">
        <f t="shared" si="1"/>
        <v>6648.91</v>
      </c>
      <c r="J9" s="21">
        <f t="shared" si="1"/>
        <v>38715.240000000005</v>
      </c>
      <c r="K9" s="21">
        <f t="shared" si="1"/>
        <v>0</v>
      </c>
    </row>
    <row r="10" spans="1:11" ht="15.75" thickBot="1" x14ac:dyDescent="0.3">
      <c r="A10" s="30"/>
      <c r="B10" s="36"/>
      <c r="C10" s="43"/>
      <c r="D10" s="30"/>
      <c r="E10" s="30"/>
      <c r="F10" s="9">
        <v>2021</v>
      </c>
      <c r="G10" s="21">
        <f t="shared" ref="G10:G14" si="2">SUM(I10+J10+K10)</f>
        <v>44936.21</v>
      </c>
      <c r="H10" s="21">
        <f>SUM(H15,H71,H87,H103)</f>
        <v>0</v>
      </c>
      <c r="I10" s="21">
        <f t="shared" si="1"/>
        <v>3560.96</v>
      </c>
      <c r="J10" s="21">
        <f t="shared" si="1"/>
        <v>41375.25</v>
      </c>
      <c r="K10" s="21">
        <f>SUM(K15,K71,K87,K103)</f>
        <v>0</v>
      </c>
    </row>
    <row r="11" spans="1:11" ht="15.75" thickBot="1" x14ac:dyDescent="0.3">
      <c r="A11" s="30"/>
      <c r="B11" s="36"/>
      <c r="C11" s="43"/>
      <c r="D11" s="30"/>
      <c r="E11" s="30"/>
      <c r="F11" s="9">
        <v>2022</v>
      </c>
      <c r="G11" s="21">
        <f t="shared" si="2"/>
        <v>39768.83</v>
      </c>
      <c r="H11" s="21">
        <f t="shared" ref="H11:H13" si="3">SUM(H16,H72,H88,H104)</f>
        <v>0</v>
      </c>
      <c r="I11" s="21">
        <f t="shared" ref="I11" si="4">SUM(I19,I72,I88,I104)</f>
        <v>209.46</v>
      </c>
      <c r="J11" s="21">
        <f t="shared" ref="J11" si="5">SUM(J19,J72,J88,J104)</f>
        <v>39559.370000000003</v>
      </c>
      <c r="K11" s="21">
        <f t="shared" ref="K11:K13" si="6">SUM(K16,K72,K88,K104)</f>
        <v>0</v>
      </c>
    </row>
    <row r="12" spans="1:11" ht="15.75" thickBot="1" x14ac:dyDescent="0.3">
      <c r="A12" s="30"/>
      <c r="B12" s="36"/>
      <c r="C12" s="43"/>
      <c r="D12" s="30"/>
      <c r="E12" s="30"/>
      <c r="F12" s="9">
        <v>2023</v>
      </c>
      <c r="G12" s="21">
        <f t="shared" si="2"/>
        <v>37075.71</v>
      </c>
      <c r="H12" s="21">
        <f t="shared" si="3"/>
        <v>0</v>
      </c>
      <c r="I12" s="21">
        <f t="shared" ref="I12" si="7">SUM(I20,I73,I89,I105)</f>
        <v>209.46</v>
      </c>
      <c r="J12" s="21">
        <f t="shared" ref="J12" si="8">SUM(J20,J73,J89,J105)</f>
        <v>36866.25</v>
      </c>
      <c r="K12" s="21">
        <f t="shared" si="6"/>
        <v>0</v>
      </c>
    </row>
    <row r="13" spans="1:11" ht="15.75" thickBot="1" x14ac:dyDescent="0.3">
      <c r="A13" s="30"/>
      <c r="B13" s="36"/>
      <c r="C13" s="43"/>
      <c r="D13" s="30"/>
      <c r="E13" s="30"/>
      <c r="F13" s="9">
        <v>2024</v>
      </c>
      <c r="G13" s="21">
        <f t="shared" si="2"/>
        <v>37075.71</v>
      </c>
      <c r="H13" s="21">
        <f t="shared" si="3"/>
        <v>0</v>
      </c>
      <c r="I13" s="21">
        <f t="shared" ref="I13" si="9">SUM(I21,I74,I90,I106)</f>
        <v>209.46</v>
      </c>
      <c r="J13" s="21">
        <f t="shared" ref="J13" si="10">SUM(J21,J74,J90,J106)</f>
        <v>36866.25</v>
      </c>
      <c r="K13" s="21">
        <f t="shared" si="6"/>
        <v>0</v>
      </c>
    </row>
    <row r="14" spans="1:11" ht="15.75" thickBot="1" x14ac:dyDescent="0.3">
      <c r="A14" s="31"/>
      <c r="B14" s="37"/>
      <c r="C14" s="44"/>
      <c r="D14" s="31"/>
      <c r="E14" s="31"/>
      <c r="F14" s="20" t="s">
        <v>9</v>
      </c>
      <c r="G14" s="21">
        <f t="shared" si="2"/>
        <v>296529.88</v>
      </c>
      <c r="H14" s="8">
        <f t="shared" ref="H14:K14" si="11">SUM(H7:H13)</f>
        <v>0</v>
      </c>
      <c r="I14" s="8">
        <f>SUM(I7:I13)</f>
        <v>17755.049999999996</v>
      </c>
      <c r="J14" s="8">
        <f>SUM(J7:J13)</f>
        <v>278701.99</v>
      </c>
      <c r="K14" s="8">
        <f t="shared" si="11"/>
        <v>72.84</v>
      </c>
    </row>
    <row r="15" spans="1:11" ht="15.75" thickBot="1" x14ac:dyDescent="0.3">
      <c r="A15" s="29" t="s">
        <v>41</v>
      </c>
      <c r="B15" s="51" t="s">
        <v>10</v>
      </c>
      <c r="C15" s="52"/>
      <c r="D15" s="29">
        <v>2018</v>
      </c>
      <c r="E15" s="29">
        <v>2024</v>
      </c>
      <c r="F15" s="20">
        <v>2018</v>
      </c>
      <c r="G15" s="8">
        <f>SUM(I15+J15)</f>
        <v>33559.33</v>
      </c>
      <c r="H15" s="8">
        <f t="shared" ref="H15:K15" si="12">SUM(H23,H31,H39,H47)</f>
        <v>0</v>
      </c>
      <c r="I15" s="8">
        <f t="shared" si="12"/>
        <v>346.3</v>
      </c>
      <c r="J15" s="8">
        <f t="shared" si="12"/>
        <v>33213.03</v>
      </c>
      <c r="K15" s="8">
        <f t="shared" si="12"/>
        <v>0</v>
      </c>
    </row>
    <row r="16" spans="1:11" ht="15.75" thickBot="1" x14ac:dyDescent="0.3">
      <c r="A16" s="30"/>
      <c r="B16" s="53"/>
      <c r="C16" s="54"/>
      <c r="D16" s="30"/>
      <c r="E16" s="30"/>
      <c r="F16" s="20">
        <v>2019</v>
      </c>
      <c r="G16" s="8">
        <f t="shared" ref="G16:G22" si="13">SUM(I16+J16)</f>
        <v>34107.170000000006</v>
      </c>
      <c r="H16" s="8">
        <f t="shared" ref="H16:I16" si="14">SUM(H24,H32,H40,H48)</f>
        <v>0</v>
      </c>
      <c r="I16" s="8">
        <f t="shared" si="14"/>
        <v>294</v>
      </c>
      <c r="J16" s="8">
        <f>SUM(J24,J32,J40,J48,J55)</f>
        <v>33813.170000000006</v>
      </c>
      <c r="K16" s="8">
        <v>0</v>
      </c>
    </row>
    <row r="17" spans="1:12" ht="15.75" thickBot="1" x14ac:dyDescent="0.3">
      <c r="A17" s="30"/>
      <c r="B17" s="53"/>
      <c r="C17" s="54"/>
      <c r="D17" s="30"/>
      <c r="E17" s="30"/>
      <c r="F17" s="20">
        <v>2020</v>
      </c>
      <c r="G17" s="8">
        <f t="shared" si="13"/>
        <v>34264.36</v>
      </c>
      <c r="H17" s="8">
        <f t="shared" ref="H17:K21" si="15">SUM(H25,H33,H41,H49,H56,H62)</f>
        <v>0</v>
      </c>
      <c r="I17" s="8">
        <f t="shared" si="15"/>
        <v>3443.8</v>
      </c>
      <c r="J17" s="8">
        <f t="shared" si="15"/>
        <v>30820.560000000001</v>
      </c>
      <c r="K17" s="8">
        <f t="shared" si="15"/>
        <v>0</v>
      </c>
    </row>
    <row r="18" spans="1:12" ht="15.75" thickBot="1" x14ac:dyDescent="0.3">
      <c r="A18" s="30"/>
      <c r="B18" s="53"/>
      <c r="C18" s="54"/>
      <c r="D18" s="30"/>
      <c r="E18" s="30"/>
      <c r="F18" s="20">
        <v>2021</v>
      </c>
      <c r="G18" s="8">
        <f t="shared" si="13"/>
        <v>35417.270000000004</v>
      </c>
      <c r="H18" s="8">
        <f>SUM(H26,H34,H42,H50,H57,H63)</f>
        <v>0</v>
      </c>
      <c r="I18" s="8">
        <f>SUM(I26,I34,I42,I50,I57,I63)</f>
        <v>382.96000000000004</v>
      </c>
      <c r="J18" s="8">
        <f t="shared" si="15"/>
        <v>35034.310000000005</v>
      </c>
      <c r="K18" s="8">
        <f>SUM(K26,K34,K42,K50,K57,K63)</f>
        <v>0</v>
      </c>
    </row>
    <row r="19" spans="1:12" ht="15.75" thickBot="1" x14ac:dyDescent="0.3">
      <c r="A19" s="30"/>
      <c r="B19" s="53"/>
      <c r="C19" s="54"/>
      <c r="D19" s="30"/>
      <c r="E19" s="30"/>
      <c r="F19" s="20">
        <v>2022</v>
      </c>
      <c r="G19" s="8">
        <f t="shared" si="13"/>
        <v>32366.26</v>
      </c>
      <c r="H19" s="8">
        <f t="shared" ref="H19:I19" si="16">SUM(H27,H35,H43,H51,H58,H64)</f>
        <v>0</v>
      </c>
      <c r="I19" s="8">
        <f t="shared" si="16"/>
        <v>209.46</v>
      </c>
      <c r="J19" s="8">
        <f t="shared" si="15"/>
        <v>32156.799999999999</v>
      </c>
      <c r="K19" s="8">
        <f t="shared" ref="K19:K21" si="17">SUM(K27,K35,K43,K51,K58,K64)</f>
        <v>0</v>
      </c>
    </row>
    <row r="20" spans="1:12" ht="15.75" thickBot="1" x14ac:dyDescent="0.3">
      <c r="A20" s="30"/>
      <c r="B20" s="53"/>
      <c r="C20" s="54"/>
      <c r="D20" s="30"/>
      <c r="E20" s="30"/>
      <c r="F20" s="19">
        <v>2023</v>
      </c>
      <c r="G20" s="8">
        <f t="shared" si="13"/>
        <v>31590.71</v>
      </c>
      <c r="H20" s="8">
        <f t="shared" ref="H20:I20" si="18">SUM(H28,H36,H44,H52,H59,H65)</f>
        <v>0</v>
      </c>
      <c r="I20" s="8">
        <f t="shared" si="18"/>
        <v>209.46</v>
      </c>
      <c r="J20" s="8">
        <f t="shared" si="15"/>
        <v>31381.25</v>
      </c>
      <c r="K20" s="8">
        <f t="shared" si="17"/>
        <v>0</v>
      </c>
    </row>
    <row r="21" spans="1:12" ht="15.75" thickBot="1" x14ac:dyDescent="0.3">
      <c r="A21" s="30"/>
      <c r="B21" s="53"/>
      <c r="C21" s="54"/>
      <c r="D21" s="30"/>
      <c r="E21" s="36"/>
      <c r="F21" s="9">
        <v>2024</v>
      </c>
      <c r="G21" s="8">
        <f t="shared" si="13"/>
        <v>31590.71</v>
      </c>
      <c r="H21" s="8">
        <f t="shared" ref="H21:I21" si="19">SUM(H29,H37,H45,H53,H60,H66)</f>
        <v>0</v>
      </c>
      <c r="I21" s="8">
        <f t="shared" si="19"/>
        <v>209.46</v>
      </c>
      <c r="J21" s="8">
        <f t="shared" si="15"/>
        <v>31381.25</v>
      </c>
      <c r="K21" s="8">
        <f t="shared" si="17"/>
        <v>0</v>
      </c>
      <c r="L21" s="5"/>
    </row>
    <row r="22" spans="1:12" ht="15.75" thickBot="1" x14ac:dyDescent="0.3">
      <c r="A22" s="31"/>
      <c r="B22" s="55"/>
      <c r="C22" s="56"/>
      <c r="D22" s="31"/>
      <c r="E22" s="37"/>
      <c r="F22" s="9" t="s">
        <v>9</v>
      </c>
      <c r="G22" s="22">
        <f t="shared" si="13"/>
        <v>232895.81</v>
      </c>
      <c r="H22" s="23">
        <f>SUM(H15:H20)</f>
        <v>0</v>
      </c>
      <c r="I22" s="22">
        <f>SUM(I15:I21)</f>
        <v>5095.4400000000005</v>
      </c>
      <c r="J22" s="24">
        <f>SUM(J15:J21)</f>
        <v>227800.37</v>
      </c>
      <c r="K22" s="23">
        <f>SUM(K15:K20)</f>
        <v>0</v>
      </c>
      <c r="L22" s="5"/>
    </row>
    <row r="23" spans="1:12" ht="15.75" thickBot="1" x14ac:dyDescent="0.3">
      <c r="A23" s="29" t="s">
        <v>11</v>
      </c>
      <c r="B23" s="32" t="s">
        <v>39</v>
      </c>
      <c r="C23" s="32" t="s">
        <v>12</v>
      </c>
      <c r="D23" s="29">
        <v>2018</v>
      </c>
      <c r="E23" s="29">
        <v>2024</v>
      </c>
      <c r="F23" s="9">
        <v>2018</v>
      </c>
      <c r="G23" s="8">
        <f>SUM(I23+J23)</f>
        <v>1338.23</v>
      </c>
      <c r="H23" s="8">
        <v>0</v>
      </c>
      <c r="I23" s="22">
        <v>191.3</v>
      </c>
      <c r="J23" s="8">
        <v>1146.93</v>
      </c>
      <c r="K23" s="8">
        <v>0</v>
      </c>
    </row>
    <row r="24" spans="1:12" ht="15.75" thickBot="1" x14ac:dyDescent="0.3">
      <c r="A24" s="30"/>
      <c r="B24" s="33"/>
      <c r="C24" s="33"/>
      <c r="D24" s="30"/>
      <c r="E24" s="30"/>
      <c r="F24" s="20">
        <v>2019</v>
      </c>
      <c r="G24" s="8">
        <f t="shared" ref="G24:G45" si="20">SUM(I24+J24)</f>
        <v>1118.8699999999999</v>
      </c>
      <c r="H24" s="8">
        <v>0</v>
      </c>
      <c r="I24" s="8">
        <v>174</v>
      </c>
      <c r="J24" s="8">
        <v>944.87</v>
      </c>
      <c r="K24" s="8">
        <v>0</v>
      </c>
    </row>
    <row r="25" spans="1:12" ht="15.75" thickBot="1" x14ac:dyDescent="0.3">
      <c r="A25" s="30"/>
      <c r="B25" s="33"/>
      <c r="C25" s="33"/>
      <c r="D25" s="30"/>
      <c r="E25" s="30"/>
      <c r="F25" s="20">
        <v>2020</v>
      </c>
      <c r="G25" s="8">
        <f t="shared" si="20"/>
        <v>364.11</v>
      </c>
      <c r="H25" s="8">
        <v>0</v>
      </c>
      <c r="I25" s="8">
        <v>119</v>
      </c>
      <c r="J25" s="8">
        <v>245.11</v>
      </c>
      <c r="K25" s="8">
        <v>0</v>
      </c>
    </row>
    <row r="26" spans="1:12" ht="15.75" thickBot="1" x14ac:dyDescent="0.3">
      <c r="A26" s="30"/>
      <c r="B26" s="33"/>
      <c r="C26" s="33"/>
      <c r="D26" s="30"/>
      <c r="E26" s="30"/>
      <c r="F26" s="20">
        <v>2021</v>
      </c>
      <c r="G26" s="8">
        <f t="shared" si="20"/>
        <v>1233.49</v>
      </c>
      <c r="H26" s="8">
        <v>0</v>
      </c>
      <c r="I26" s="8">
        <v>209.46</v>
      </c>
      <c r="J26" s="8">
        <v>1024.03</v>
      </c>
      <c r="K26" s="8">
        <v>0</v>
      </c>
    </row>
    <row r="27" spans="1:12" ht="15.75" thickBot="1" x14ac:dyDescent="0.3">
      <c r="A27" s="30"/>
      <c r="B27" s="33"/>
      <c r="C27" s="33"/>
      <c r="D27" s="30"/>
      <c r="E27" s="30"/>
      <c r="F27" s="20">
        <v>2022</v>
      </c>
      <c r="G27" s="8">
        <f t="shared" si="20"/>
        <v>1196.21</v>
      </c>
      <c r="H27" s="8">
        <v>0</v>
      </c>
      <c r="I27" s="8">
        <v>209.46</v>
      </c>
      <c r="J27" s="8">
        <v>986.75</v>
      </c>
      <c r="K27" s="8">
        <v>0</v>
      </c>
    </row>
    <row r="28" spans="1:12" ht="15.75" thickBot="1" x14ac:dyDescent="0.3">
      <c r="A28" s="30"/>
      <c r="B28" s="33"/>
      <c r="C28" s="33"/>
      <c r="D28" s="30"/>
      <c r="E28" s="30"/>
      <c r="F28" s="20">
        <v>2023</v>
      </c>
      <c r="G28" s="8">
        <f t="shared" si="20"/>
        <v>1196.21</v>
      </c>
      <c r="H28" s="8">
        <v>0</v>
      </c>
      <c r="I28" s="8">
        <v>209.46</v>
      </c>
      <c r="J28" s="8">
        <v>986.75</v>
      </c>
      <c r="K28" s="8">
        <v>0</v>
      </c>
    </row>
    <row r="29" spans="1:12" ht="15.75" thickBot="1" x14ac:dyDescent="0.3">
      <c r="A29" s="30"/>
      <c r="B29" s="33"/>
      <c r="C29" s="33"/>
      <c r="D29" s="30"/>
      <c r="E29" s="36"/>
      <c r="F29" s="20">
        <v>2024</v>
      </c>
      <c r="G29" s="8">
        <f t="shared" si="20"/>
        <v>1196.21</v>
      </c>
      <c r="H29" s="8">
        <v>0</v>
      </c>
      <c r="I29" s="8">
        <v>209.46</v>
      </c>
      <c r="J29" s="8">
        <v>986.75</v>
      </c>
      <c r="K29" s="8">
        <v>0</v>
      </c>
    </row>
    <row r="30" spans="1:12" ht="15.75" thickBot="1" x14ac:dyDescent="0.3">
      <c r="A30" s="31"/>
      <c r="B30" s="34"/>
      <c r="C30" s="34"/>
      <c r="D30" s="31"/>
      <c r="E30" s="37"/>
      <c r="F30" s="20" t="s">
        <v>9</v>
      </c>
      <c r="G30" s="8">
        <f t="shared" si="20"/>
        <v>7014.9500000000007</v>
      </c>
      <c r="H30" s="8">
        <v>0</v>
      </c>
      <c r="I30" s="8">
        <f>SUM(I23:I26)</f>
        <v>693.76</v>
      </c>
      <c r="J30" s="8">
        <f>SUM(J23+J24+J25+J26+J27+J28+J29)</f>
        <v>6321.1900000000005</v>
      </c>
      <c r="K30" s="8">
        <v>0</v>
      </c>
    </row>
    <row r="31" spans="1:12" ht="15.75" thickBot="1" x14ac:dyDescent="0.3">
      <c r="A31" s="29" t="s">
        <v>13</v>
      </c>
      <c r="B31" s="29" t="s">
        <v>14</v>
      </c>
      <c r="C31" s="32" t="s">
        <v>12</v>
      </c>
      <c r="D31" s="29">
        <v>2018</v>
      </c>
      <c r="E31" s="29">
        <v>2024</v>
      </c>
      <c r="F31" s="20">
        <v>2018</v>
      </c>
      <c r="G31" s="8">
        <f t="shared" si="20"/>
        <v>31357.63</v>
      </c>
      <c r="H31" s="8">
        <v>0</v>
      </c>
      <c r="I31" s="8">
        <v>0</v>
      </c>
      <c r="J31" s="8">
        <v>31357.63</v>
      </c>
      <c r="K31" s="8">
        <v>0</v>
      </c>
    </row>
    <row r="32" spans="1:12" ht="17.649999999999999" customHeight="1" thickBot="1" x14ac:dyDescent="0.3">
      <c r="A32" s="30"/>
      <c r="B32" s="30"/>
      <c r="C32" s="33"/>
      <c r="D32" s="30"/>
      <c r="E32" s="30"/>
      <c r="F32" s="20">
        <v>2019</v>
      </c>
      <c r="G32" s="8">
        <f t="shared" si="20"/>
        <v>32088.1</v>
      </c>
      <c r="H32" s="8">
        <v>0</v>
      </c>
      <c r="I32" s="8">
        <v>0</v>
      </c>
      <c r="J32" s="8">
        <v>32088.1</v>
      </c>
      <c r="K32" s="8">
        <v>0</v>
      </c>
    </row>
    <row r="33" spans="1:11" ht="15.75" thickBot="1" x14ac:dyDescent="0.3">
      <c r="A33" s="30"/>
      <c r="B33" s="30"/>
      <c r="C33" s="33"/>
      <c r="D33" s="30"/>
      <c r="E33" s="30"/>
      <c r="F33" s="20">
        <v>2020</v>
      </c>
      <c r="G33" s="8">
        <f t="shared" si="20"/>
        <v>29487.99</v>
      </c>
      <c r="H33" s="8">
        <v>0</v>
      </c>
      <c r="I33" s="8">
        <v>0</v>
      </c>
      <c r="J33" s="8">
        <v>29487.99</v>
      </c>
      <c r="K33" s="8">
        <v>0</v>
      </c>
    </row>
    <row r="34" spans="1:11" ht="15.75" thickBot="1" x14ac:dyDescent="0.3">
      <c r="A34" s="30"/>
      <c r="B34" s="30"/>
      <c r="C34" s="33"/>
      <c r="D34" s="30"/>
      <c r="E34" s="30"/>
      <c r="F34" s="20">
        <v>2021</v>
      </c>
      <c r="G34" s="8">
        <f t="shared" si="20"/>
        <v>33383.01</v>
      </c>
      <c r="H34" s="8">
        <v>0</v>
      </c>
      <c r="I34" s="8">
        <v>0</v>
      </c>
      <c r="J34" s="8">
        <v>33383.01</v>
      </c>
      <c r="K34" s="8">
        <v>0</v>
      </c>
    </row>
    <row r="35" spans="1:11" ht="15.75" thickBot="1" x14ac:dyDescent="0.3">
      <c r="A35" s="30"/>
      <c r="B35" s="30"/>
      <c r="C35" s="33"/>
      <c r="D35" s="30"/>
      <c r="E35" s="30"/>
      <c r="F35" s="20">
        <v>2022</v>
      </c>
      <c r="G35" s="8">
        <f t="shared" si="20"/>
        <v>30463.18</v>
      </c>
      <c r="H35" s="8">
        <v>0</v>
      </c>
      <c r="I35" s="8">
        <v>0</v>
      </c>
      <c r="J35" s="8">
        <v>30463.18</v>
      </c>
      <c r="K35" s="8">
        <v>0</v>
      </c>
    </row>
    <row r="36" spans="1:11" ht="15.75" thickBot="1" x14ac:dyDescent="0.3">
      <c r="A36" s="30"/>
      <c r="B36" s="30"/>
      <c r="C36" s="33"/>
      <c r="D36" s="30"/>
      <c r="E36" s="30"/>
      <c r="F36" s="20">
        <v>2023</v>
      </c>
      <c r="G36" s="8">
        <f t="shared" si="20"/>
        <v>29687.63</v>
      </c>
      <c r="H36" s="8">
        <v>0</v>
      </c>
      <c r="I36" s="8">
        <v>0</v>
      </c>
      <c r="J36" s="8">
        <v>29687.63</v>
      </c>
      <c r="K36" s="8">
        <v>0</v>
      </c>
    </row>
    <row r="37" spans="1:11" ht="15.75" thickBot="1" x14ac:dyDescent="0.3">
      <c r="A37" s="30"/>
      <c r="B37" s="30"/>
      <c r="C37" s="33"/>
      <c r="D37" s="30"/>
      <c r="E37" s="30"/>
      <c r="F37" s="20">
        <v>2024</v>
      </c>
      <c r="G37" s="8">
        <f t="shared" si="20"/>
        <v>29687.63</v>
      </c>
      <c r="H37" s="8">
        <v>0</v>
      </c>
      <c r="I37" s="8">
        <v>0</v>
      </c>
      <c r="J37" s="8">
        <v>29687.63</v>
      </c>
      <c r="K37" s="8">
        <v>0</v>
      </c>
    </row>
    <row r="38" spans="1:11" ht="15.75" thickBot="1" x14ac:dyDescent="0.3">
      <c r="A38" s="31"/>
      <c r="B38" s="31"/>
      <c r="C38" s="34"/>
      <c r="D38" s="31"/>
      <c r="E38" s="31"/>
      <c r="F38" s="9" t="s">
        <v>9</v>
      </c>
      <c r="G38" s="8">
        <f t="shared" si="20"/>
        <v>216155.17</v>
      </c>
      <c r="H38" s="8">
        <v>0</v>
      </c>
      <c r="I38" s="8">
        <v>0</v>
      </c>
      <c r="J38" s="8">
        <f>SUM(J31+J32+J33+J34+J35+J36+J37)</f>
        <v>216155.17</v>
      </c>
      <c r="K38" s="8">
        <v>0</v>
      </c>
    </row>
    <row r="39" spans="1:11" ht="15.75" thickBot="1" x14ac:dyDescent="0.3">
      <c r="A39" s="29" t="s">
        <v>15</v>
      </c>
      <c r="B39" s="29" t="s">
        <v>16</v>
      </c>
      <c r="C39" s="32" t="s">
        <v>12</v>
      </c>
      <c r="D39" s="29">
        <v>2018</v>
      </c>
      <c r="E39" s="29">
        <v>2024</v>
      </c>
      <c r="F39" s="20">
        <v>2018</v>
      </c>
      <c r="G39" s="8">
        <f t="shared" si="20"/>
        <v>428.11</v>
      </c>
      <c r="H39" s="8">
        <v>0</v>
      </c>
      <c r="I39" s="8">
        <v>155</v>
      </c>
      <c r="J39" s="8">
        <v>273.11</v>
      </c>
      <c r="K39" s="8">
        <v>0</v>
      </c>
    </row>
    <row r="40" spans="1:11" ht="15.75" thickBot="1" x14ac:dyDescent="0.3">
      <c r="A40" s="30"/>
      <c r="B40" s="30"/>
      <c r="C40" s="33"/>
      <c r="D40" s="30"/>
      <c r="E40" s="30"/>
      <c r="F40" s="20">
        <v>2019</v>
      </c>
      <c r="G40" s="8">
        <f t="shared" si="20"/>
        <v>339.53999999999996</v>
      </c>
      <c r="H40" s="8">
        <v>0</v>
      </c>
      <c r="I40" s="8">
        <v>120</v>
      </c>
      <c r="J40" s="8">
        <v>219.54</v>
      </c>
      <c r="K40" s="8" t="s">
        <v>17</v>
      </c>
    </row>
    <row r="41" spans="1:11" ht="21" customHeight="1" thickBot="1" x14ac:dyDescent="0.3">
      <c r="A41" s="30"/>
      <c r="B41" s="30"/>
      <c r="C41" s="33"/>
      <c r="D41" s="30"/>
      <c r="E41" s="30"/>
      <c r="F41" s="20">
        <v>2020</v>
      </c>
      <c r="G41" s="8">
        <f t="shared" si="20"/>
        <v>334.15</v>
      </c>
      <c r="H41" s="8">
        <v>0</v>
      </c>
      <c r="I41" s="8">
        <v>216.8</v>
      </c>
      <c r="J41" s="8">
        <v>117.35</v>
      </c>
      <c r="K41" s="8">
        <v>0</v>
      </c>
    </row>
    <row r="42" spans="1:11" ht="15.75" thickBot="1" x14ac:dyDescent="0.3">
      <c r="A42" s="30"/>
      <c r="B42" s="30"/>
      <c r="C42" s="33"/>
      <c r="D42" s="30"/>
      <c r="E42" s="30"/>
      <c r="F42" s="20">
        <v>2021</v>
      </c>
      <c r="G42" s="8">
        <f t="shared" si="20"/>
        <v>357.64</v>
      </c>
      <c r="H42" s="8">
        <v>0</v>
      </c>
      <c r="I42" s="8">
        <v>173.5</v>
      </c>
      <c r="J42" s="8">
        <v>184.14</v>
      </c>
      <c r="K42" s="8">
        <v>0</v>
      </c>
    </row>
    <row r="43" spans="1:11" ht="15.75" thickBot="1" x14ac:dyDescent="0.3">
      <c r="A43" s="30"/>
      <c r="B43" s="30"/>
      <c r="C43" s="33"/>
      <c r="D43" s="30"/>
      <c r="E43" s="30"/>
      <c r="F43" s="20">
        <v>2022</v>
      </c>
      <c r="G43" s="8">
        <f t="shared" si="20"/>
        <v>163.72999999999999</v>
      </c>
      <c r="H43" s="8">
        <v>0</v>
      </c>
      <c r="I43" s="8">
        <v>0</v>
      </c>
      <c r="J43" s="8">
        <v>163.72999999999999</v>
      </c>
      <c r="K43" s="8">
        <v>0</v>
      </c>
    </row>
    <row r="44" spans="1:11" ht="15.75" thickBot="1" x14ac:dyDescent="0.3">
      <c r="A44" s="30"/>
      <c r="B44" s="30"/>
      <c r="C44" s="33"/>
      <c r="D44" s="30"/>
      <c r="E44" s="30"/>
      <c r="F44" s="20">
        <v>2023</v>
      </c>
      <c r="G44" s="8">
        <f t="shared" si="20"/>
        <v>163.72999999999999</v>
      </c>
      <c r="H44" s="8">
        <v>0</v>
      </c>
      <c r="I44" s="8">
        <v>0</v>
      </c>
      <c r="J44" s="8">
        <v>163.72999999999999</v>
      </c>
      <c r="K44" s="8">
        <v>0</v>
      </c>
    </row>
    <row r="45" spans="1:11" ht="15.75" thickBot="1" x14ac:dyDescent="0.3">
      <c r="A45" s="30"/>
      <c r="B45" s="30"/>
      <c r="C45" s="33"/>
      <c r="D45" s="30"/>
      <c r="E45" s="30"/>
      <c r="F45" s="20">
        <v>2024</v>
      </c>
      <c r="G45" s="8">
        <f t="shared" si="20"/>
        <v>163.72999999999999</v>
      </c>
      <c r="H45" s="8">
        <v>0</v>
      </c>
      <c r="I45" s="8">
        <v>0</v>
      </c>
      <c r="J45" s="8">
        <v>163.72999999999999</v>
      </c>
      <c r="K45" s="8">
        <v>0</v>
      </c>
    </row>
    <row r="46" spans="1:11" ht="15.75" thickBot="1" x14ac:dyDescent="0.3">
      <c r="A46" s="31"/>
      <c r="B46" s="31"/>
      <c r="C46" s="34"/>
      <c r="D46" s="31"/>
      <c r="E46" s="31"/>
      <c r="F46" s="20" t="s">
        <v>9</v>
      </c>
      <c r="G46" s="8">
        <f>SUM(J46+I46)</f>
        <v>1950.6299999999999</v>
      </c>
      <c r="H46" s="8">
        <v>0</v>
      </c>
      <c r="I46" s="8">
        <f>SUM(I39+I40+I41+I42+I43+I44+I45)</f>
        <v>665.3</v>
      </c>
      <c r="J46" s="8">
        <f>SUM(J39+J40+J41+J42+J43+J44+J45)</f>
        <v>1285.33</v>
      </c>
      <c r="K46" s="8">
        <v>0</v>
      </c>
    </row>
    <row r="47" spans="1:11" ht="15.75" thickBot="1" x14ac:dyDescent="0.3">
      <c r="A47" s="29" t="s">
        <v>18</v>
      </c>
      <c r="B47" s="29" t="s">
        <v>19</v>
      </c>
      <c r="C47" s="32" t="s">
        <v>12</v>
      </c>
      <c r="D47" s="29">
        <v>2018</v>
      </c>
      <c r="E47" s="29">
        <v>2024</v>
      </c>
      <c r="F47" s="20">
        <v>2018</v>
      </c>
      <c r="G47" s="8">
        <f>SUM(J47+I47)</f>
        <v>435.36</v>
      </c>
      <c r="H47" s="8">
        <v>0</v>
      </c>
      <c r="I47" s="8">
        <v>0</v>
      </c>
      <c r="J47" s="8">
        <v>435.36</v>
      </c>
      <c r="K47" s="8">
        <v>0</v>
      </c>
    </row>
    <row r="48" spans="1:11" ht="15.75" thickBot="1" x14ac:dyDescent="0.3">
      <c r="A48" s="30"/>
      <c r="B48" s="30"/>
      <c r="C48" s="33"/>
      <c r="D48" s="30"/>
      <c r="E48" s="30"/>
      <c r="F48" s="20">
        <v>2019</v>
      </c>
      <c r="G48" s="8">
        <f t="shared" ref="G48:G61" si="21">SUM(J48+I48)</f>
        <v>271.43</v>
      </c>
      <c r="H48" s="8">
        <v>0</v>
      </c>
      <c r="I48" s="8">
        <v>0</v>
      </c>
      <c r="J48" s="8">
        <v>271.43</v>
      </c>
      <c r="K48" s="8">
        <v>0</v>
      </c>
    </row>
    <row r="49" spans="1:11" ht="15.75" thickBot="1" x14ac:dyDescent="0.3">
      <c r="A49" s="30"/>
      <c r="B49" s="30"/>
      <c r="C49" s="33"/>
      <c r="D49" s="30"/>
      <c r="E49" s="30"/>
      <c r="F49" s="20">
        <v>2020</v>
      </c>
      <c r="G49" s="8">
        <f t="shared" si="21"/>
        <v>93.49</v>
      </c>
      <c r="H49" s="8">
        <v>0</v>
      </c>
      <c r="I49" s="8">
        <v>0</v>
      </c>
      <c r="J49" s="8">
        <v>93.49</v>
      </c>
      <c r="K49" s="8">
        <v>0</v>
      </c>
    </row>
    <row r="50" spans="1:11" ht="15.75" thickBot="1" x14ac:dyDescent="0.3">
      <c r="A50" s="30"/>
      <c r="B50" s="30"/>
      <c r="C50" s="33"/>
      <c r="D50" s="30"/>
      <c r="E50" s="30"/>
      <c r="F50" s="20">
        <v>2021</v>
      </c>
      <c r="G50" s="8">
        <f t="shared" si="21"/>
        <v>167.9</v>
      </c>
      <c r="H50" s="8">
        <v>0</v>
      </c>
      <c r="I50" s="8">
        <v>0</v>
      </c>
      <c r="J50" s="8">
        <v>167.9</v>
      </c>
      <c r="K50" s="8">
        <v>0</v>
      </c>
    </row>
    <row r="51" spans="1:11" ht="15.75" thickBot="1" x14ac:dyDescent="0.3">
      <c r="A51" s="30"/>
      <c r="B51" s="30"/>
      <c r="C51" s="33"/>
      <c r="D51" s="30"/>
      <c r="E51" s="30"/>
      <c r="F51" s="20">
        <v>2022</v>
      </c>
      <c r="G51" s="8">
        <f t="shared" si="21"/>
        <v>143.69</v>
      </c>
      <c r="H51" s="8">
        <v>0</v>
      </c>
      <c r="I51" s="8">
        <v>0</v>
      </c>
      <c r="J51" s="8">
        <v>143.69</v>
      </c>
      <c r="K51" s="8">
        <v>0</v>
      </c>
    </row>
    <row r="52" spans="1:11" ht="15.75" thickBot="1" x14ac:dyDescent="0.3">
      <c r="A52" s="30"/>
      <c r="B52" s="30"/>
      <c r="C52" s="33"/>
      <c r="D52" s="30"/>
      <c r="E52" s="30"/>
      <c r="F52" s="20">
        <v>2023</v>
      </c>
      <c r="G52" s="8">
        <f t="shared" si="21"/>
        <v>143.69</v>
      </c>
      <c r="H52" s="8">
        <v>0</v>
      </c>
      <c r="I52" s="8">
        <v>0</v>
      </c>
      <c r="J52" s="8">
        <v>143.69</v>
      </c>
      <c r="K52" s="8">
        <v>0</v>
      </c>
    </row>
    <row r="53" spans="1:11" ht="15.75" thickBot="1" x14ac:dyDescent="0.3">
      <c r="A53" s="30"/>
      <c r="B53" s="30"/>
      <c r="C53" s="33"/>
      <c r="D53" s="30"/>
      <c r="E53" s="30"/>
      <c r="F53" s="20">
        <v>2024</v>
      </c>
      <c r="G53" s="8">
        <f t="shared" si="21"/>
        <v>143.69</v>
      </c>
      <c r="H53" s="8">
        <v>0</v>
      </c>
      <c r="I53" s="8">
        <v>0</v>
      </c>
      <c r="J53" s="8">
        <v>143.69</v>
      </c>
      <c r="K53" s="8">
        <v>0</v>
      </c>
    </row>
    <row r="54" spans="1:11" ht="15.75" thickBot="1" x14ac:dyDescent="0.3">
      <c r="A54" s="31"/>
      <c r="B54" s="30"/>
      <c r="C54" s="34"/>
      <c r="D54" s="31"/>
      <c r="E54" s="31"/>
      <c r="F54" s="20" t="s">
        <v>9</v>
      </c>
      <c r="G54" s="8">
        <f t="shared" si="21"/>
        <v>1399.25</v>
      </c>
      <c r="H54" s="8">
        <v>0</v>
      </c>
      <c r="I54" s="8">
        <v>0</v>
      </c>
      <c r="J54" s="8">
        <f>SUM(J47+J48+J49+J50+J51+J52+J53)</f>
        <v>1399.25</v>
      </c>
      <c r="K54" s="8">
        <v>0</v>
      </c>
    </row>
    <row r="55" spans="1:11" ht="18" customHeight="1" thickBot="1" x14ac:dyDescent="0.3">
      <c r="A55" s="38" t="s">
        <v>43</v>
      </c>
      <c r="B55" s="29" t="s">
        <v>44</v>
      </c>
      <c r="C55" s="32" t="s">
        <v>50</v>
      </c>
      <c r="D55" s="29">
        <v>2019</v>
      </c>
      <c r="E55" s="29">
        <v>2024</v>
      </c>
      <c r="F55" s="20">
        <v>2019</v>
      </c>
      <c r="G55" s="8">
        <f t="shared" si="21"/>
        <v>289.23</v>
      </c>
      <c r="H55" s="8">
        <v>0</v>
      </c>
      <c r="I55" s="8">
        <v>0</v>
      </c>
      <c r="J55" s="8">
        <v>289.23</v>
      </c>
      <c r="K55" s="8">
        <v>0</v>
      </c>
    </row>
    <row r="56" spans="1:11" ht="19.5" customHeight="1" thickBot="1" x14ac:dyDescent="0.3">
      <c r="A56" s="39"/>
      <c r="B56" s="30"/>
      <c r="C56" s="33"/>
      <c r="D56" s="30"/>
      <c r="E56" s="30"/>
      <c r="F56" s="20">
        <v>2020</v>
      </c>
      <c r="G56" s="8">
        <f t="shared" si="21"/>
        <v>0</v>
      </c>
      <c r="H56" s="8">
        <v>0</v>
      </c>
      <c r="I56" s="8">
        <v>0</v>
      </c>
      <c r="J56" s="8">
        <v>0</v>
      </c>
      <c r="K56" s="8">
        <v>0</v>
      </c>
    </row>
    <row r="57" spans="1:11" ht="16.5" customHeight="1" thickBot="1" x14ac:dyDescent="0.3">
      <c r="A57" s="39"/>
      <c r="B57" s="30"/>
      <c r="C57" s="33"/>
      <c r="D57" s="30"/>
      <c r="E57" s="30"/>
      <c r="F57" s="20">
        <v>2021</v>
      </c>
      <c r="G57" s="8">
        <f t="shared" si="21"/>
        <v>275.23</v>
      </c>
      <c r="H57" s="8">
        <v>0</v>
      </c>
      <c r="I57" s="8">
        <v>0</v>
      </c>
      <c r="J57" s="8">
        <v>275.23</v>
      </c>
      <c r="K57" s="8">
        <v>0</v>
      </c>
    </row>
    <row r="58" spans="1:11" ht="16.5" customHeight="1" thickBot="1" x14ac:dyDescent="0.3">
      <c r="A58" s="39"/>
      <c r="B58" s="30"/>
      <c r="C58" s="33"/>
      <c r="D58" s="30"/>
      <c r="E58" s="30"/>
      <c r="F58" s="20">
        <v>2022</v>
      </c>
      <c r="G58" s="8">
        <f>SUM(H58,I58,J58)</f>
        <v>399.45</v>
      </c>
      <c r="H58" s="8">
        <v>0</v>
      </c>
      <c r="I58" s="8">
        <v>0</v>
      </c>
      <c r="J58" s="8">
        <v>399.45</v>
      </c>
      <c r="K58" s="8">
        <v>0</v>
      </c>
    </row>
    <row r="59" spans="1:11" ht="16.5" customHeight="1" thickBot="1" x14ac:dyDescent="0.3">
      <c r="A59" s="39"/>
      <c r="B59" s="30"/>
      <c r="C59" s="33"/>
      <c r="D59" s="30"/>
      <c r="E59" s="30"/>
      <c r="F59" s="20">
        <v>2023</v>
      </c>
      <c r="G59" s="8">
        <f>SUM(H59,I59,J59)</f>
        <v>399.45</v>
      </c>
      <c r="H59" s="8">
        <v>0</v>
      </c>
      <c r="I59" s="8">
        <v>0</v>
      </c>
      <c r="J59" s="8">
        <v>399.45</v>
      </c>
      <c r="K59" s="8">
        <v>0</v>
      </c>
    </row>
    <row r="60" spans="1:11" ht="16.5" customHeight="1" thickBot="1" x14ac:dyDescent="0.3">
      <c r="A60" s="39"/>
      <c r="B60" s="30"/>
      <c r="C60" s="33"/>
      <c r="D60" s="30"/>
      <c r="E60" s="30"/>
      <c r="F60" s="20">
        <v>2024</v>
      </c>
      <c r="G60" s="8">
        <f>SUM(H60,I60,J60)</f>
        <v>399.45</v>
      </c>
      <c r="H60" s="8">
        <v>0</v>
      </c>
      <c r="I60" s="8">
        <v>0</v>
      </c>
      <c r="J60" s="8">
        <v>399.45</v>
      </c>
      <c r="K60" s="8">
        <v>0</v>
      </c>
    </row>
    <row r="61" spans="1:11" ht="16.899999999999999" customHeight="1" thickBot="1" x14ac:dyDescent="0.3">
      <c r="A61" s="31"/>
      <c r="B61" s="31"/>
      <c r="C61" s="34"/>
      <c r="D61" s="31"/>
      <c r="E61" s="31"/>
      <c r="F61" s="20" t="s">
        <v>9</v>
      </c>
      <c r="G61" s="8">
        <f t="shared" si="21"/>
        <v>1762.8100000000002</v>
      </c>
      <c r="H61" s="8">
        <v>0</v>
      </c>
      <c r="I61" s="8">
        <v>0</v>
      </c>
      <c r="J61" s="8">
        <f>SUM(J55+J56+J57+J58+J59+J60)</f>
        <v>1762.8100000000002</v>
      </c>
      <c r="K61" s="8">
        <v>0</v>
      </c>
    </row>
    <row r="62" spans="1:11" ht="16.899999999999999" customHeight="1" thickBot="1" x14ac:dyDescent="0.3">
      <c r="A62" s="29" t="s">
        <v>47</v>
      </c>
      <c r="B62" s="35" t="s">
        <v>48</v>
      </c>
      <c r="C62" s="32" t="s">
        <v>12</v>
      </c>
      <c r="D62" s="29">
        <v>2020</v>
      </c>
      <c r="E62" s="29">
        <v>2024</v>
      </c>
      <c r="F62" s="20">
        <v>2020</v>
      </c>
      <c r="G62" s="8">
        <f>SUM(I62+J62)</f>
        <v>3984.62</v>
      </c>
      <c r="H62" s="8">
        <v>0</v>
      </c>
      <c r="I62" s="8">
        <v>3108</v>
      </c>
      <c r="J62" s="8">
        <v>876.62</v>
      </c>
      <c r="K62" s="8">
        <v>0</v>
      </c>
    </row>
    <row r="63" spans="1:11" ht="16.899999999999999" customHeight="1" thickBot="1" x14ac:dyDescent="0.3">
      <c r="A63" s="30"/>
      <c r="B63" s="36"/>
      <c r="C63" s="33"/>
      <c r="D63" s="30"/>
      <c r="E63" s="30"/>
      <c r="F63" s="20">
        <v>2021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ht="16.899999999999999" customHeight="1" thickBot="1" x14ac:dyDescent="0.3">
      <c r="A64" s="30"/>
      <c r="B64" s="36"/>
      <c r="C64" s="33"/>
      <c r="D64" s="30"/>
      <c r="E64" s="30"/>
      <c r="F64" s="20">
        <v>2022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ht="16.899999999999999" customHeight="1" thickBot="1" x14ac:dyDescent="0.3">
      <c r="A65" s="30"/>
      <c r="B65" s="36"/>
      <c r="C65" s="33"/>
      <c r="D65" s="30"/>
      <c r="E65" s="30"/>
      <c r="F65" s="20">
        <v>2023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ht="16.899999999999999" customHeight="1" thickBot="1" x14ac:dyDescent="0.3">
      <c r="A66" s="30"/>
      <c r="B66" s="36"/>
      <c r="C66" s="33"/>
      <c r="D66" s="30"/>
      <c r="E66" s="30"/>
      <c r="F66" s="20">
        <v>2024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ht="21" customHeight="1" thickBot="1" x14ac:dyDescent="0.3">
      <c r="A67" s="31"/>
      <c r="B67" s="37"/>
      <c r="C67" s="34"/>
      <c r="D67" s="31"/>
      <c r="E67" s="31"/>
      <c r="F67" s="20" t="s">
        <v>9</v>
      </c>
      <c r="G67" s="8">
        <f>SUM(I67+J67)</f>
        <v>3984.62</v>
      </c>
      <c r="H67" s="8">
        <f t="shared" ref="H67:K67" si="22">SUM(H62:H63)</f>
        <v>0</v>
      </c>
      <c r="I67" s="8">
        <f t="shared" si="22"/>
        <v>3108</v>
      </c>
      <c r="J67" s="8">
        <f t="shared" si="22"/>
        <v>876.62</v>
      </c>
      <c r="K67" s="8">
        <f t="shared" si="22"/>
        <v>0</v>
      </c>
    </row>
    <row r="68" spans="1:11" ht="15.75" thickBot="1" x14ac:dyDescent="0.3">
      <c r="A68" s="29" t="s">
        <v>20</v>
      </c>
      <c r="B68" s="53" t="s">
        <v>21</v>
      </c>
      <c r="C68" s="52"/>
      <c r="D68" s="29">
        <v>2018</v>
      </c>
      <c r="E68" s="29">
        <v>2024</v>
      </c>
      <c r="F68" s="10">
        <v>2018</v>
      </c>
      <c r="G68" s="8">
        <f>SUM(H68:K68)</f>
        <v>345.34</v>
      </c>
      <c r="H68" s="8">
        <v>0</v>
      </c>
      <c r="I68" s="8">
        <v>0</v>
      </c>
      <c r="J68" s="8">
        <f>J76</f>
        <v>345.34</v>
      </c>
      <c r="K68" s="8">
        <v>0</v>
      </c>
    </row>
    <row r="69" spans="1:11" ht="15.75" thickBot="1" x14ac:dyDescent="0.3">
      <c r="A69" s="30"/>
      <c r="B69" s="53"/>
      <c r="C69" s="54"/>
      <c r="D69" s="30"/>
      <c r="E69" s="30"/>
      <c r="F69" s="10">
        <v>2019</v>
      </c>
      <c r="G69" s="8">
        <f t="shared" ref="G69:G74" si="23">SUM(H69:K69)</f>
        <v>748.68</v>
      </c>
      <c r="H69" s="8">
        <v>0</v>
      </c>
      <c r="I69" s="8">
        <v>0</v>
      </c>
      <c r="J69" s="8">
        <f t="shared" ref="J69:J70" si="24">J77</f>
        <v>748.68</v>
      </c>
      <c r="K69" s="8">
        <v>0</v>
      </c>
    </row>
    <row r="70" spans="1:11" ht="15.75" thickBot="1" x14ac:dyDescent="0.3">
      <c r="A70" s="30"/>
      <c r="B70" s="53"/>
      <c r="C70" s="54"/>
      <c r="D70" s="30"/>
      <c r="E70" s="30"/>
      <c r="F70" s="10">
        <v>2020</v>
      </c>
      <c r="G70" s="8">
        <f t="shared" si="23"/>
        <v>1251.92</v>
      </c>
      <c r="H70" s="8">
        <v>0</v>
      </c>
      <c r="I70" s="8">
        <v>0</v>
      </c>
      <c r="J70" s="8">
        <f t="shared" si="24"/>
        <v>1251.92</v>
      </c>
      <c r="K70" s="8">
        <v>0</v>
      </c>
    </row>
    <row r="71" spans="1:11" ht="15.75" thickBot="1" x14ac:dyDescent="0.3">
      <c r="A71" s="30"/>
      <c r="B71" s="53"/>
      <c r="C71" s="54"/>
      <c r="D71" s="30"/>
      <c r="E71" s="30"/>
      <c r="F71" s="9">
        <v>2021</v>
      </c>
      <c r="G71" s="8">
        <f t="shared" si="23"/>
        <v>751.92</v>
      </c>
      <c r="H71" s="8">
        <v>0</v>
      </c>
      <c r="I71" s="8">
        <v>0</v>
      </c>
      <c r="J71" s="8">
        <f>J79</f>
        <v>751.92</v>
      </c>
      <c r="K71" s="8">
        <v>0</v>
      </c>
    </row>
    <row r="72" spans="1:11" ht="15.75" thickBot="1" x14ac:dyDescent="0.3">
      <c r="A72" s="30"/>
      <c r="B72" s="53"/>
      <c r="C72" s="54"/>
      <c r="D72" s="30"/>
      <c r="E72" s="30"/>
      <c r="F72" s="9">
        <v>2022</v>
      </c>
      <c r="G72" s="8">
        <f t="shared" si="23"/>
        <v>751.92</v>
      </c>
      <c r="H72" s="8">
        <v>0</v>
      </c>
      <c r="I72" s="8">
        <v>0</v>
      </c>
      <c r="J72" s="8">
        <f>J80</f>
        <v>751.92</v>
      </c>
      <c r="K72" s="8">
        <v>0</v>
      </c>
    </row>
    <row r="73" spans="1:11" ht="15.75" thickBot="1" x14ac:dyDescent="0.3">
      <c r="A73" s="30"/>
      <c r="B73" s="53"/>
      <c r="C73" s="54"/>
      <c r="D73" s="30"/>
      <c r="E73" s="30"/>
      <c r="F73" s="9">
        <v>2023</v>
      </c>
      <c r="G73" s="8">
        <f t="shared" si="23"/>
        <v>751.92</v>
      </c>
      <c r="H73" s="8">
        <v>0</v>
      </c>
      <c r="I73" s="8">
        <v>0</v>
      </c>
      <c r="J73" s="8">
        <f>J81</f>
        <v>751.92</v>
      </c>
      <c r="K73" s="8">
        <v>0</v>
      </c>
    </row>
    <row r="74" spans="1:11" ht="15.75" thickBot="1" x14ac:dyDescent="0.3">
      <c r="A74" s="30"/>
      <c r="B74" s="53"/>
      <c r="C74" s="54"/>
      <c r="D74" s="30"/>
      <c r="E74" s="30"/>
      <c r="F74" s="9">
        <v>2024</v>
      </c>
      <c r="G74" s="8">
        <f t="shared" si="23"/>
        <v>751.92</v>
      </c>
      <c r="H74" s="8">
        <v>0</v>
      </c>
      <c r="I74" s="8">
        <v>0</v>
      </c>
      <c r="J74" s="8">
        <f>J82</f>
        <v>751.92</v>
      </c>
      <c r="K74" s="8">
        <v>0</v>
      </c>
    </row>
    <row r="75" spans="1:11" ht="15.75" thickBot="1" x14ac:dyDescent="0.3">
      <c r="A75" s="31"/>
      <c r="B75" s="55"/>
      <c r="C75" s="56"/>
      <c r="D75" s="31"/>
      <c r="E75" s="31"/>
      <c r="F75" s="10" t="s">
        <v>9</v>
      </c>
      <c r="G75" s="8">
        <f>SUM(H75:K75)</f>
        <v>5353.62</v>
      </c>
      <c r="H75" s="8">
        <f t="shared" ref="H75:K75" si="25">SUM(H68:H74)</f>
        <v>0</v>
      </c>
      <c r="I75" s="8">
        <f t="shared" si="25"/>
        <v>0</v>
      </c>
      <c r="J75" s="8">
        <f t="shared" si="25"/>
        <v>5353.62</v>
      </c>
      <c r="K75" s="8">
        <f t="shared" si="25"/>
        <v>0</v>
      </c>
    </row>
    <row r="76" spans="1:11" ht="15.75" thickBot="1" x14ac:dyDescent="0.3">
      <c r="A76" s="29" t="s">
        <v>22</v>
      </c>
      <c r="B76" s="32" t="s">
        <v>23</v>
      </c>
      <c r="C76" s="32" t="s">
        <v>36</v>
      </c>
      <c r="D76" s="29">
        <v>2018</v>
      </c>
      <c r="E76" s="29">
        <v>2024</v>
      </c>
      <c r="F76" s="10">
        <v>2018</v>
      </c>
      <c r="G76" s="8">
        <f>SUM(H76:K76)</f>
        <v>345.34</v>
      </c>
      <c r="H76" s="8">
        <v>0</v>
      </c>
      <c r="I76" s="8">
        <v>0</v>
      </c>
      <c r="J76" s="8">
        <v>345.34</v>
      </c>
      <c r="K76" s="8">
        <v>0</v>
      </c>
    </row>
    <row r="77" spans="1:11" ht="15.75" thickBot="1" x14ac:dyDescent="0.3">
      <c r="A77" s="30"/>
      <c r="B77" s="33"/>
      <c r="C77" s="33"/>
      <c r="D77" s="30"/>
      <c r="E77" s="30"/>
      <c r="F77" s="10">
        <v>2019</v>
      </c>
      <c r="G77" s="8">
        <f t="shared" ref="G77:G82" si="26">SUM(H77:K77)</f>
        <v>748.68</v>
      </c>
      <c r="H77" s="8">
        <v>0</v>
      </c>
      <c r="I77" s="8">
        <v>0</v>
      </c>
      <c r="J77" s="8">
        <v>748.68</v>
      </c>
      <c r="K77" s="8">
        <v>0</v>
      </c>
    </row>
    <row r="78" spans="1:11" ht="15.75" thickBot="1" x14ac:dyDescent="0.3">
      <c r="A78" s="30"/>
      <c r="B78" s="33"/>
      <c r="C78" s="33"/>
      <c r="D78" s="30"/>
      <c r="E78" s="30"/>
      <c r="F78" s="10">
        <v>2020</v>
      </c>
      <c r="G78" s="8">
        <f t="shared" si="26"/>
        <v>1251.92</v>
      </c>
      <c r="H78" s="8">
        <v>0</v>
      </c>
      <c r="I78" s="8">
        <v>0</v>
      </c>
      <c r="J78" s="8">
        <v>1251.92</v>
      </c>
      <c r="K78" s="8">
        <v>0</v>
      </c>
    </row>
    <row r="79" spans="1:11" ht="15.75" thickBot="1" x14ac:dyDescent="0.3">
      <c r="A79" s="30"/>
      <c r="B79" s="33"/>
      <c r="C79" s="33"/>
      <c r="D79" s="30"/>
      <c r="E79" s="30"/>
      <c r="F79" s="9">
        <v>2021</v>
      </c>
      <c r="G79" s="8">
        <f t="shared" si="26"/>
        <v>751.92</v>
      </c>
      <c r="H79" s="8">
        <v>0</v>
      </c>
      <c r="I79" s="8">
        <v>0</v>
      </c>
      <c r="J79" s="8">
        <v>751.92</v>
      </c>
      <c r="K79" s="8">
        <v>0</v>
      </c>
    </row>
    <row r="80" spans="1:11" ht="15.75" thickBot="1" x14ac:dyDescent="0.3">
      <c r="A80" s="30"/>
      <c r="B80" s="33"/>
      <c r="C80" s="33"/>
      <c r="D80" s="30"/>
      <c r="E80" s="30"/>
      <c r="F80" s="9">
        <v>2022</v>
      </c>
      <c r="G80" s="8">
        <f t="shared" si="26"/>
        <v>751.92</v>
      </c>
      <c r="H80" s="8">
        <v>0</v>
      </c>
      <c r="I80" s="8">
        <v>0</v>
      </c>
      <c r="J80" s="8">
        <v>751.92</v>
      </c>
      <c r="K80" s="8">
        <v>0</v>
      </c>
    </row>
    <row r="81" spans="1:11" ht="15.75" thickBot="1" x14ac:dyDescent="0.3">
      <c r="A81" s="30"/>
      <c r="B81" s="33"/>
      <c r="C81" s="33"/>
      <c r="D81" s="30"/>
      <c r="E81" s="30"/>
      <c r="F81" s="9">
        <v>2023</v>
      </c>
      <c r="G81" s="8">
        <f t="shared" si="26"/>
        <v>751.92</v>
      </c>
      <c r="H81" s="8">
        <v>0</v>
      </c>
      <c r="I81" s="8">
        <v>0</v>
      </c>
      <c r="J81" s="8">
        <v>751.92</v>
      </c>
      <c r="K81" s="8">
        <v>0</v>
      </c>
    </row>
    <row r="82" spans="1:11" ht="15.75" thickBot="1" x14ac:dyDescent="0.3">
      <c r="A82" s="30"/>
      <c r="B82" s="33"/>
      <c r="C82" s="33"/>
      <c r="D82" s="30"/>
      <c r="E82" s="30"/>
      <c r="F82" s="9">
        <v>2024</v>
      </c>
      <c r="G82" s="8">
        <f t="shared" si="26"/>
        <v>751.92</v>
      </c>
      <c r="H82" s="8">
        <v>0</v>
      </c>
      <c r="I82" s="8">
        <v>0</v>
      </c>
      <c r="J82" s="8">
        <v>751.92</v>
      </c>
      <c r="K82" s="8">
        <v>0</v>
      </c>
    </row>
    <row r="83" spans="1:11" ht="16.899999999999999" customHeight="1" thickBot="1" x14ac:dyDescent="0.3">
      <c r="A83" s="31"/>
      <c r="B83" s="34"/>
      <c r="C83" s="34"/>
      <c r="D83" s="31"/>
      <c r="E83" s="31"/>
      <c r="F83" s="10" t="s">
        <v>9</v>
      </c>
      <c r="G83" s="8">
        <f>SUM(H83:K83)</f>
        <v>5353.62</v>
      </c>
      <c r="H83" s="8">
        <v>0</v>
      </c>
      <c r="I83" s="8">
        <v>0</v>
      </c>
      <c r="J83" s="8">
        <f>SUM(J76:J82)</f>
        <v>5353.62</v>
      </c>
      <c r="K83" s="8">
        <v>0</v>
      </c>
    </row>
    <row r="84" spans="1:11" ht="18" customHeight="1" thickBot="1" x14ac:dyDescent="0.3">
      <c r="A84" s="29" t="s">
        <v>24</v>
      </c>
      <c r="B84" s="51" t="s">
        <v>37</v>
      </c>
      <c r="C84" s="52"/>
      <c r="D84" s="29">
        <v>2018</v>
      </c>
      <c r="E84" s="29">
        <v>2024</v>
      </c>
      <c r="F84" s="10">
        <v>2018</v>
      </c>
      <c r="G84" s="8">
        <f>SUM(H84:K84)</f>
        <v>88.39</v>
      </c>
      <c r="H84" s="8">
        <f t="shared" ref="H84:K84" si="27">H92</f>
        <v>0</v>
      </c>
      <c r="I84" s="8">
        <f t="shared" si="27"/>
        <v>0</v>
      </c>
      <c r="J84" s="8">
        <f t="shared" si="27"/>
        <v>88.39</v>
      </c>
      <c r="K84" s="8">
        <f t="shared" si="27"/>
        <v>0</v>
      </c>
    </row>
    <row r="85" spans="1:11" ht="15" customHeight="1" thickBot="1" x14ac:dyDescent="0.3">
      <c r="A85" s="30"/>
      <c r="B85" s="53"/>
      <c r="C85" s="54"/>
      <c r="D85" s="30"/>
      <c r="E85" s="30"/>
      <c r="F85" s="10">
        <v>2019</v>
      </c>
      <c r="G85" s="8">
        <f t="shared" ref="G85:G90" si="28">SUM(H85:K85)</f>
        <v>92.67</v>
      </c>
      <c r="H85" s="8">
        <f t="shared" ref="H85:K86" si="29">H93</f>
        <v>0</v>
      </c>
      <c r="I85" s="8">
        <f t="shared" si="29"/>
        <v>0</v>
      </c>
      <c r="J85" s="8">
        <f t="shared" si="29"/>
        <v>92.67</v>
      </c>
      <c r="K85" s="8">
        <f t="shared" si="29"/>
        <v>0</v>
      </c>
    </row>
    <row r="86" spans="1:11" ht="16.899999999999999" customHeight="1" thickBot="1" x14ac:dyDescent="0.3">
      <c r="A86" s="30"/>
      <c r="B86" s="53"/>
      <c r="C86" s="54"/>
      <c r="D86" s="30"/>
      <c r="E86" s="30"/>
      <c r="F86" s="10">
        <v>2020</v>
      </c>
      <c r="G86" s="8">
        <f t="shared" si="28"/>
        <v>101.88</v>
      </c>
      <c r="H86" s="8">
        <f t="shared" si="29"/>
        <v>0</v>
      </c>
      <c r="I86" s="8">
        <f t="shared" si="29"/>
        <v>0</v>
      </c>
      <c r="J86" s="8">
        <f t="shared" si="29"/>
        <v>101.88</v>
      </c>
      <c r="K86" s="8">
        <f t="shared" si="29"/>
        <v>0</v>
      </c>
    </row>
    <row r="87" spans="1:11" ht="16.899999999999999" customHeight="1" thickBot="1" x14ac:dyDescent="0.3">
      <c r="A87" s="30"/>
      <c r="B87" s="53"/>
      <c r="C87" s="54"/>
      <c r="D87" s="30"/>
      <c r="E87" s="30"/>
      <c r="F87" s="9">
        <v>2021</v>
      </c>
      <c r="G87" s="8">
        <f t="shared" si="28"/>
        <v>96.88</v>
      </c>
      <c r="H87" s="8">
        <f t="shared" ref="H87:K90" si="30">H95</f>
        <v>0</v>
      </c>
      <c r="I87" s="8">
        <f t="shared" si="30"/>
        <v>0</v>
      </c>
      <c r="J87" s="8">
        <f t="shared" si="30"/>
        <v>96.88</v>
      </c>
      <c r="K87" s="8">
        <f t="shared" si="30"/>
        <v>0</v>
      </c>
    </row>
    <row r="88" spans="1:11" ht="16.899999999999999" customHeight="1" thickBot="1" x14ac:dyDescent="0.3">
      <c r="A88" s="30"/>
      <c r="B88" s="53"/>
      <c r="C88" s="54"/>
      <c r="D88" s="30"/>
      <c r="E88" s="30"/>
      <c r="F88" s="9">
        <v>2022</v>
      </c>
      <c r="G88" s="8">
        <f t="shared" si="28"/>
        <v>83.6</v>
      </c>
      <c r="H88" s="8">
        <f t="shared" si="30"/>
        <v>0</v>
      </c>
      <c r="I88" s="8">
        <f t="shared" si="30"/>
        <v>0</v>
      </c>
      <c r="J88" s="8">
        <f t="shared" ref="J88" si="31">J96</f>
        <v>83.6</v>
      </c>
      <c r="K88" s="8">
        <f t="shared" si="30"/>
        <v>0</v>
      </c>
    </row>
    <row r="89" spans="1:11" ht="16.899999999999999" customHeight="1" thickBot="1" x14ac:dyDescent="0.3">
      <c r="A89" s="30"/>
      <c r="B89" s="53"/>
      <c r="C89" s="54"/>
      <c r="D89" s="30"/>
      <c r="E89" s="30"/>
      <c r="F89" s="9">
        <v>2023</v>
      </c>
      <c r="G89" s="8">
        <f t="shared" si="28"/>
        <v>83.6</v>
      </c>
      <c r="H89" s="8">
        <f t="shared" si="30"/>
        <v>0</v>
      </c>
      <c r="I89" s="8">
        <f t="shared" si="30"/>
        <v>0</v>
      </c>
      <c r="J89" s="8">
        <v>83.6</v>
      </c>
      <c r="K89" s="8">
        <f t="shared" si="30"/>
        <v>0</v>
      </c>
    </row>
    <row r="90" spans="1:11" ht="15.75" thickBot="1" x14ac:dyDescent="0.3">
      <c r="A90" s="30"/>
      <c r="B90" s="53"/>
      <c r="C90" s="54"/>
      <c r="D90" s="30"/>
      <c r="E90" s="30"/>
      <c r="F90" s="9">
        <v>2024</v>
      </c>
      <c r="G90" s="8">
        <f t="shared" si="28"/>
        <v>83.6</v>
      </c>
      <c r="H90" s="8">
        <f t="shared" si="30"/>
        <v>0</v>
      </c>
      <c r="I90" s="8">
        <f t="shared" si="30"/>
        <v>0</v>
      </c>
      <c r="J90" s="8">
        <v>83.6</v>
      </c>
      <c r="K90" s="8">
        <f t="shared" si="30"/>
        <v>0</v>
      </c>
    </row>
    <row r="91" spans="1:11" ht="15.75" thickBot="1" x14ac:dyDescent="0.3">
      <c r="A91" s="31"/>
      <c r="B91" s="55"/>
      <c r="C91" s="56"/>
      <c r="D91" s="31"/>
      <c r="E91" s="31"/>
      <c r="F91" s="10" t="s">
        <v>9</v>
      </c>
      <c r="G91" s="8">
        <f>SUM(H91:K91)</f>
        <v>630.62</v>
      </c>
      <c r="H91" s="8">
        <f t="shared" ref="H91:K91" si="32">SUM(H84:H90)</f>
        <v>0</v>
      </c>
      <c r="I91" s="8">
        <f t="shared" si="32"/>
        <v>0</v>
      </c>
      <c r="J91" s="8">
        <f>SUM(J84:J90)</f>
        <v>630.62</v>
      </c>
      <c r="K91" s="8">
        <f t="shared" si="32"/>
        <v>0</v>
      </c>
    </row>
    <row r="92" spans="1:11" ht="15.75" thickBot="1" x14ac:dyDescent="0.3">
      <c r="A92" s="29" t="s">
        <v>25</v>
      </c>
      <c r="B92" s="32" t="s">
        <v>26</v>
      </c>
      <c r="C92" s="32" t="s">
        <v>36</v>
      </c>
      <c r="D92" s="29">
        <v>2018</v>
      </c>
      <c r="E92" s="29">
        <v>2024</v>
      </c>
      <c r="F92" s="10">
        <v>2018</v>
      </c>
      <c r="G92" s="8">
        <f>SUM(H92:K92)</f>
        <v>88.39</v>
      </c>
      <c r="H92" s="8">
        <v>0</v>
      </c>
      <c r="I92" s="8">
        <v>0</v>
      </c>
      <c r="J92" s="8">
        <v>88.39</v>
      </c>
      <c r="K92" s="8">
        <v>0</v>
      </c>
    </row>
    <row r="93" spans="1:11" ht="15.75" thickBot="1" x14ac:dyDescent="0.3">
      <c r="A93" s="30"/>
      <c r="B93" s="33"/>
      <c r="C93" s="33"/>
      <c r="D93" s="30"/>
      <c r="E93" s="30"/>
      <c r="F93" s="10">
        <v>2019</v>
      </c>
      <c r="G93" s="8">
        <f t="shared" ref="G93:G98" si="33">SUM(H93:K93)</f>
        <v>92.67</v>
      </c>
      <c r="H93" s="8">
        <v>0</v>
      </c>
      <c r="I93" s="8">
        <v>0</v>
      </c>
      <c r="J93" s="8">
        <v>92.67</v>
      </c>
      <c r="K93" s="8">
        <v>0</v>
      </c>
    </row>
    <row r="94" spans="1:11" ht="15.75" thickBot="1" x14ac:dyDescent="0.3">
      <c r="A94" s="30"/>
      <c r="B94" s="33"/>
      <c r="C94" s="33"/>
      <c r="D94" s="30"/>
      <c r="E94" s="30"/>
      <c r="F94" s="10">
        <v>2020</v>
      </c>
      <c r="G94" s="8">
        <f t="shared" si="33"/>
        <v>101.88</v>
      </c>
      <c r="H94" s="8">
        <v>0</v>
      </c>
      <c r="I94" s="8">
        <v>0</v>
      </c>
      <c r="J94" s="8">
        <v>101.88</v>
      </c>
      <c r="K94" s="8">
        <v>0</v>
      </c>
    </row>
    <row r="95" spans="1:11" ht="15.75" thickBot="1" x14ac:dyDescent="0.3">
      <c r="A95" s="30"/>
      <c r="B95" s="33"/>
      <c r="C95" s="33"/>
      <c r="D95" s="30"/>
      <c r="E95" s="30"/>
      <c r="F95" s="9">
        <v>2021</v>
      </c>
      <c r="G95" s="8">
        <v>96.88</v>
      </c>
      <c r="H95" s="8">
        <v>0</v>
      </c>
      <c r="I95" s="8">
        <v>0</v>
      </c>
      <c r="J95" s="8">
        <v>96.88</v>
      </c>
      <c r="K95" s="8">
        <v>0</v>
      </c>
    </row>
    <row r="96" spans="1:11" ht="15.75" thickBot="1" x14ac:dyDescent="0.3">
      <c r="A96" s="30"/>
      <c r="B96" s="33"/>
      <c r="C96" s="33"/>
      <c r="D96" s="30"/>
      <c r="E96" s="30"/>
      <c r="F96" s="9">
        <v>2022</v>
      </c>
      <c r="G96" s="8">
        <f t="shared" si="33"/>
        <v>83.6</v>
      </c>
      <c r="H96" s="8">
        <v>0</v>
      </c>
      <c r="I96" s="8">
        <v>0</v>
      </c>
      <c r="J96" s="8">
        <v>83.6</v>
      </c>
      <c r="K96" s="8">
        <v>0</v>
      </c>
    </row>
    <row r="97" spans="1:11" ht="15.75" thickBot="1" x14ac:dyDescent="0.3">
      <c r="A97" s="30"/>
      <c r="B97" s="33"/>
      <c r="C97" s="33"/>
      <c r="D97" s="30"/>
      <c r="E97" s="30"/>
      <c r="F97" s="9">
        <v>2023</v>
      </c>
      <c r="G97" s="8">
        <f t="shared" si="33"/>
        <v>83.6</v>
      </c>
      <c r="H97" s="8">
        <v>0</v>
      </c>
      <c r="I97" s="8">
        <v>0</v>
      </c>
      <c r="J97" s="8">
        <v>83.6</v>
      </c>
      <c r="K97" s="8">
        <v>0</v>
      </c>
    </row>
    <row r="98" spans="1:11" ht="15.75" thickBot="1" x14ac:dyDescent="0.3">
      <c r="A98" s="30"/>
      <c r="B98" s="33"/>
      <c r="C98" s="33"/>
      <c r="D98" s="30"/>
      <c r="E98" s="30"/>
      <c r="F98" s="9">
        <v>2024</v>
      </c>
      <c r="G98" s="8">
        <f t="shared" si="33"/>
        <v>83.6</v>
      </c>
      <c r="H98" s="8">
        <v>0</v>
      </c>
      <c r="I98" s="8">
        <v>0</v>
      </c>
      <c r="J98" s="8">
        <v>83.6</v>
      </c>
      <c r="K98" s="8">
        <v>0</v>
      </c>
    </row>
    <row r="99" spans="1:11" ht="16.899999999999999" customHeight="1" thickBot="1" x14ac:dyDescent="0.3">
      <c r="A99" s="31"/>
      <c r="B99" s="34"/>
      <c r="C99" s="34"/>
      <c r="D99" s="31"/>
      <c r="E99" s="31"/>
      <c r="F99" s="10" t="s">
        <v>9</v>
      </c>
      <c r="G99" s="8">
        <f>SUM(H99:K99)</f>
        <v>630.62</v>
      </c>
      <c r="H99" s="8">
        <v>0</v>
      </c>
      <c r="I99" s="8">
        <v>0</v>
      </c>
      <c r="J99" s="8">
        <f>SUM(J92:J98)</f>
        <v>630.62</v>
      </c>
      <c r="K99" s="8">
        <v>0</v>
      </c>
    </row>
    <row r="100" spans="1:11" ht="15.75" thickBot="1" x14ac:dyDescent="0.3">
      <c r="A100" s="48" t="s">
        <v>49</v>
      </c>
      <c r="B100" s="61" t="s">
        <v>27</v>
      </c>
      <c r="C100" s="62"/>
      <c r="D100" s="48">
        <v>2018</v>
      </c>
      <c r="E100" s="29">
        <v>2024</v>
      </c>
      <c r="F100" s="11">
        <v>2018</v>
      </c>
      <c r="G100" s="1">
        <f>SUM(H100:K100)</f>
        <v>12286.689999999999</v>
      </c>
      <c r="H100" s="1">
        <f>SUM(H108,H116,H122,H130)</f>
        <v>0</v>
      </c>
      <c r="I100" s="1">
        <f>SUM(I108,I116,I122,I130)</f>
        <v>3190</v>
      </c>
      <c r="J100" s="1">
        <f>SUM(J108,J116,J122,J130)</f>
        <v>9079.0199999999986</v>
      </c>
      <c r="K100" s="1">
        <f>SUM(K108,K116,K122,K130)</f>
        <v>17.670000000000002</v>
      </c>
    </row>
    <row r="101" spans="1:11" ht="15.75" thickBot="1" x14ac:dyDescent="0.3">
      <c r="A101" s="50"/>
      <c r="B101" s="63"/>
      <c r="C101" s="64"/>
      <c r="D101" s="50"/>
      <c r="E101" s="30"/>
      <c r="F101" s="11">
        <v>2019</v>
      </c>
      <c r="G101" s="1">
        <f t="shared" ref="G101:G106" si="34">SUM(H101:K101)</f>
        <v>11081</v>
      </c>
      <c r="H101" s="7">
        <f>SUM(H109,H117,H123)</f>
        <v>0</v>
      </c>
      <c r="I101" s="7">
        <f>SUM(I109,I117,I123)</f>
        <v>3086.5</v>
      </c>
      <c r="J101" s="7">
        <f>SUM(J109,J117,J123,J131,J138)</f>
        <v>7939.33</v>
      </c>
      <c r="K101" s="7">
        <f>SUM(K109,K117,K123)</f>
        <v>55.17</v>
      </c>
    </row>
    <row r="102" spans="1:11" ht="15.75" thickBot="1" x14ac:dyDescent="0.3">
      <c r="A102" s="50"/>
      <c r="B102" s="63"/>
      <c r="C102" s="64"/>
      <c r="D102" s="50"/>
      <c r="E102" s="30"/>
      <c r="F102" s="11">
        <v>2020</v>
      </c>
      <c r="G102" s="1">
        <f t="shared" si="34"/>
        <v>9745.99</v>
      </c>
      <c r="H102" s="1">
        <f>SUM(H110,H120,H124,H132,H139)</f>
        <v>0</v>
      </c>
      <c r="I102" s="1">
        <f>SUM(I110,I118,I124,I132,I139)</f>
        <v>3205.11</v>
      </c>
      <c r="J102" s="1">
        <f>SUM(J110,J118,J124,J132,J139)</f>
        <v>6540.8799999999992</v>
      </c>
      <c r="K102" s="1">
        <f>SUM(K110,K120,K124,K132,K139)</f>
        <v>0</v>
      </c>
    </row>
    <row r="103" spans="1:11" ht="15.75" thickBot="1" x14ac:dyDescent="0.3">
      <c r="A103" s="50"/>
      <c r="B103" s="63"/>
      <c r="C103" s="64"/>
      <c r="D103" s="50"/>
      <c r="E103" s="30"/>
      <c r="F103" s="13">
        <v>2021</v>
      </c>
      <c r="G103" s="1">
        <f t="shared" si="34"/>
        <v>8670.14</v>
      </c>
      <c r="H103" s="1">
        <f>SUM(H111,H121,H125,H133,H140)</f>
        <v>0</v>
      </c>
      <c r="I103" s="1">
        <f>SUM(I111,I119,I125,I133,I140)</f>
        <v>3178</v>
      </c>
      <c r="J103" s="1">
        <f>SUM(J111,J119,J125,J133,J140)</f>
        <v>5492.1399999999994</v>
      </c>
      <c r="K103" s="1">
        <f>SUM(K111,K125,K133,K140)</f>
        <v>0</v>
      </c>
    </row>
    <row r="104" spans="1:11" ht="15.75" thickBot="1" x14ac:dyDescent="0.3">
      <c r="A104" s="50"/>
      <c r="B104" s="63"/>
      <c r="C104" s="64"/>
      <c r="D104" s="50"/>
      <c r="E104" s="30"/>
      <c r="F104" s="13">
        <v>2022</v>
      </c>
      <c r="G104" s="1">
        <f t="shared" si="34"/>
        <v>6567.05</v>
      </c>
      <c r="H104" s="1">
        <f>SUM(H112,H122,H126,H134,H141)</f>
        <v>0</v>
      </c>
      <c r="I104" s="1">
        <f>SUM(I112,I126,I134,I141)</f>
        <v>0</v>
      </c>
      <c r="J104" s="1">
        <f>SUM(J112,J126,J134,J120,J141)</f>
        <v>6567.05</v>
      </c>
      <c r="K104" s="1">
        <f>SUM(K112,K126,K134,K141)</f>
        <v>0</v>
      </c>
    </row>
    <row r="105" spans="1:11" ht="15.75" thickBot="1" x14ac:dyDescent="0.3">
      <c r="A105" s="50"/>
      <c r="B105" s="63"/>
      <c r="C105" s="64"/>
      <c r="D105" s="50"/>
      <c r="E105" s="30"/>
      <c r="F105" s="13">
        <v>2023</v>
      </c>
      <c r="G105" s="1">
        <f t="shared" si="34"/>
        <v>4649.4800000000005</v>
      </c>
      <c r="H105" s="1">
        <f>SUM(H113,H123,H127,H135,H142)</f>
        <v>0</v>
      </c>
      <c r="I105" s="1">
        <f>SUM(I113,I127,I135,I142)</f>
        <v>0</v>
      </c>
      <c r="J105" s="1">
        <f>SUM(J113,J127,J135,J142)</f>
        <v>4649.4800000000005</v>
      </c>
      <c r="K105" s="1">
        <f>SUM(K113,K127,K135,K142)</f>
        <v>0</v>
      </c>
    </row>
    <row r="106" spans="1:11" ht="15.75" thickBot="1" x14ac:dyDescent="0.3">
      <c r="A106" s="50"/>
      <c r="B106" s="63"/>
      <c r="C106" s="64"/>
      <c r="D106" s="50"/>
      <c r="E106" s="30"/>
      <c r="F106" s="13">
        <v>2024</v>
      </c>
      <c r="G106" s="1">
        <f t="shared" si="34"/>
        <v>4649.4800000000005</v>
      </c>
      <c r="H106" s="1">
        <f>SUM(H114,H124,H128,H136,H143)</f>
        <v>0</v>
      </c>
      <c r="I106" s="1">
        <f>SUM(I114,I128,I136,I143)</f>
        <v>0</v>
      </c>
      <c r="J106" s="1">
        <f>SUM(J114,J128,J136,J143)</f>
        <v>4649.4800000000005</v>
      </c>
      <c r="K106" s="1">
        <f>SUM(K114,K128,K136,K143)</f>
        <v>0</v>
      </c>
    </row>
    <row r="107" spans="1:11" ht="15.75" thickBot="1" x14ac:dyDescent="0.3">
      <c r="A107" s="49"/>
      <c r="B107" s="65"/>
      <c r="C107" s="66"/>
      <c r="D107" s="49"/>
      <c r="E107" s="31"/>
      <c r="F107" s="11" t="s">
        <v>9</v>
      </c>
      <c r="G107" s="1">
        <f>SUM(H107:K107)</f>
        <v>57649.83</v>
      </c>
      <c r="H107" s="1">
        <f t="shared" ref="H107:K107" si="35">SUM(H100:H106)</f>
        <v>0</v>
      </c>
      <c r="I107" s="1">
        <f t="shared" si="35"/>
        <v>12659.61</v>
      </c>
      <c r="J107" s="1">
        <f t="shared" si="35"/>
        <v>44917.380000000005</v>
      </c>
      <c r="K107" s="1">
        <f t="shared" si="35"/>
        <v>72.84</v>
      </c>
    </row>
    <row r="108" spans="1:11" ht="15.75" thickBot="1" x14ac:dyDescent="0.3">
      <c r="A108" s="48" t="s">
        <v>28</v>
      </c>
      <c r="B108" s="57" t="s">
        <v>29</v>
      </c>
      <c r="C108" s="57" t="s">
        <v>36</v>
      </c>
      <c r="D108" s="48">
        <v>2018</v>
      </c>
      <c r="E108" s="29">
        <v>2024</v>
      </c>
      <c r="F108" s="11">
        <v>2018</v>
      </c>
      <c r="G108" s="1">
        <f>SUM(H108:K108)</f>
        <v>4257.21</v>
      </c>
      <c r="H108" s="1">
        <v>0</v>
      </c>
      <c r="I108" s="1">
        <v>0</v>
      </c>
      <c r="J108" s="1">
        <v>4257.21</v>
      </c>
      <c r="K108" s="1">
        <v>0</v>
      </c>
    </row>
    <row r="109" spans="1:11" ht="15.75" thickBot="1" x14ac:dyDescent="0.3">
      <c r="A109" s="50"/>
      <c r="B109" s="58"/>
      <c r="C109" s="58"/>
      <c r="D109" s="50"/>
      <c r="E109" s="30"/>
      <c r="F109" s="11">
        <v>2019</v>
      </c>
      <c r="G109" s="1">
        <f t="shared" ref="G109:G114" si="36">SUM(H109:K109)</f>
        <v>1089.92</v>
      </c>
      <c r="H109" s="1">
        <v>0</v>
      </c>
      <c r="I109" s="1">
        <v>0</v>
      </c>
      <c r="J109" s="1">
        <v>1089.92</v>
      </c>
      <c r="K109" s="1">
        <v>0</v>
      </c>
    </row>
    <row r="110" spans="1:11" ht="15.75" thickBot="1" x14ac:dyDescent="0.3">
      <c r="A110" s="50"/>
      <c r="B110" s="58"/>
      <c r="C110" s="58"/>
      <c r="D110" s="50"/>
      <c r="E110" s="30"/>
      <c r="F110" s="11">
        <v>2020</v>
      </c>
      <c r="G110" s="1">
        <v>543.20000000000005</v>
      </c>
      <c r="H110" s="1">
        <v>0</v>
      </c>
      <c r="I110" s="1">
        <v>0</v>
      </c>
      <c r="J110" s="1">
        <v>543.20000000000005</v>
      </c>
      <c r="K110" s="1">
        <v>0</v>
      </c>
    </row>
    <row r="111" spans="1:11" ht="15.75" thickBot="1" x14ac:dyDescent="0.3">
      <c r="A111" s="50"/>
      <c r="B111" s="58"/>
      <c r="C111" s="58"/>
      <c r="D111" s="50"/>
      <c r="E111" s="30"/>
      <c r="F111" s="13">
        <v>2021</v>
      </c>
      <c r="G111" s="1">
        <f t="shared" si="36"/>
        <v>491.7</v>
      </c>
      <c r="H111" s="1">
        <v>0</v>
      </c>
      <c r="I111" s="1">
        <v>0</v>
      </c>
      <c r="J111" s="1">
        <v>491.7</v>
      </c>
      <c r="K111" s="1">
        <v>0</v>
      </c>
    </row>
    <row r="112" spans="1:11" ht="15.75" thickBot="1" x14ac:dyDescent="0.3">
      <c r="A112" s="50"/>
      <c r="B112" s="58"/>
      <c r="C112" s="58"/>
      <c r="D112" s="50"/>
      <c r="E112" s="30"/>
      <c r="F112" s="13">
        <v>2022</v>
      </c>
      <c r="G112" s="1">
        <f t="shared" si="36"/>
        <v>459.29</v>
      </c>
      <c r="H112" s="1">
        <v>0</v>
      </c>
      <c r="I112" s="1">
        <v>0</v>
      </c>
      <c r="J112" s="1">
        <v>459.29</v>
      </c>
      <c r="K112" s="1">
        <v>0</v>
      </c>
    </row>
    <row r="113" spans="1:11" ht="15.75" thickBot="1" x14ac:dyDescent="0.3">
      <c r="A113" s="50"/>
      <c r="B113" s="58"/>
      <c r="C113" s="58"/>
      <c r="D113" s="50"/>
      <c r="E113" s="30"/>
      <c r="F113" s="13">
        <v>2023</v>
      </c>
      <c r="G113" s="1">
        <f t="shared" si="36"/>
        <v>459.29</v>
      </c>
      <c r="H113" s="1">
        <v>0</v>
      </c>
      <c r="I113" s="1">
        <v>0</v>
      </c>
      <c r="J113" s="1">
        <v>459.29</v>
      </c>
      <c r="K113" s="1">
        <v>0</v>
      </c>
    </row>
    <row r="114" spans="1:11" ht="15.75" thickBot="1" x14ac:dyDescent="0.3">
      <c r="A114" s="50"/>
      <c r="B114" s="58"/>
      <c r="C114" s="58"/>
      <c r="D114" s="50"/>
      <c r="E114" s="30"/>
      <c r="F114" s="13">
        <v>2024</v>
      </c>
      <c r="G114" s="1">
        <f t="shared" si="36"/>
        <v>459.29</v>
      </c>
      <c r="H114" s="1">
        <v>0</v>
      </c>
      <c r="I114" s="1">
        <v>0</v>
      </c>
      <c r="J114" s="1">
        <v>459.29</v>
      </c>
      <c r="K114" s="1">
        <v>0</v>
      </c>
    </row>
    <row r="115" spans="1:11" ht="15" customHeight="1" thickBot="1" x14ac:dyDescent="0.3">
      <c r="A115" s="49"/>
      <c r="B115" s="59"/>
      <c r="C115" s="59"/>
      <c r="D115" s="49"/>
      <c r="E115" s="31"/>
      <c r="F115" s="11" t="s">
        <v>9</v>
      </c>
      <c r="G115" s="1">
        <f>SUM(H115:K115)</f>
        <v>7759.9</v>
      </c>
      <c r="H115" s="1">
        <f>SUM(H108:H114)</f>
        <v>0</v>
      </c>
      <c r="I115" s="1">
        <f>SUM(I108:I114)</f>
        <v>0</v>
      </c>
      <c r="J115" s="1">
        <f>SUM(J108:J114)</f>
        <v>7759.9</v>
      </c>
      <c r="K115" s="1">
        <f>SUM(K108:K114)</f>
        <v>0</v>
      </c>
    </row>
    <row r="116" spans="1:11" ht="15.75" thickBot="1" x14ac:dyDescent="0.3">
      <c r="A116" s="48" t="s">
        <v>30</v>
      </c>
      <c r="B116" s="57" t="s">
        <v>31</v>
      </c>
      <c r="C116" s="57" t="s">
        <v>38</v>
      </c>
      <c r="D116" s="48">
        <v>2018</v>
      </c>
      <c r="E116" s="48">
        <v>2021</v>
      </c>
      <c r="F116" s="11">
        <v>2018</v>
      </c>
      <c r="G116" s="1">
        <f>SUM(H116:K116)</f>
        <v>7698.99</v>
      </c>
      <c r="H116" s="1">
        <v>0</v>
      </c>
      <c r="I116" s="1">
        <v>3190</v>
      </c>
      <c r="J116" s="1">
        <v>4491.32</v>
      </c>
      <c r="K116" s="1">
        <v>17.670000000000002</v>
      </c>
    </row>
    <row r="117" spans="1:11" ht="15.75" thickBot="1" x14ac:dyDescent="0.3">
      <c r="A117" s="50"/>
      <c r="B117" s="58"/>
      <c r="C117" s="58"/>
      <c r="D117" s="50"/>
      <c r="E117" s="50"/>
      <c r="F117" s="11">
        <v>2019</v>
      </c>
      <c r="G117" s="1">
        <f t="shared" ref="G117:G121" si="37">SUM(H117:K117)</f>
        <v>5997.68</v>
      </c>
      <c r="H117" s="1">
        <v>0</v>
      </c>
      <c r="I117" s="1">
        <v>3086.5</v>
      </c>
      <c r="J117" s="1">
        <v>2856.01</v>
      </c>
      <c r="K117" s="1">
        <v>55.17</v>
      </c>
    </row>
    <row r="118" spans="1:11" ht="15.75" thickBot="1" x14ac:dyDescent="0.3">
      <c r="A118" s="50"/>
      <c r="B118" s="58"/>
      <c r="C118" s="58"/>
      <c r="D118" s="50"/>
      <c r="E118" s="50"/>
      <c r="F118" s="15">
        <v>2020</v>
      </c>
      <c r="G118" s="1">
        <f t="shared" ref="G118:G119" si="38">SUM(H118:K118)</f>
        <v>5230.99</v>
      </c>
      <c r="H118" s="1">
        <v>0</v>
      </c>
      <c r="I118" s="1">
        <v>3205.11</v>
      </c>
      <c r="J118" s="1">
        <v>2025.88</v>
      </c>
      <c r="K118" s="1">
        <v>0</v>
      </c>
    </row>
    <row r="119" spans="1:11" ht="15.75" thickBot="1" x14ac:dyDescent="0.3">
      <c r="A119" s="50"/>
      <c r="B119" s="58"/>
      <c r="C119" s="58"/>
      <c r="D119" s="50"/>
      <c r="E119" s="50"/>
      <c r="F119" s="28">
        <v>2021</v>
      </c>
      <c r="G119" s="1">
        <f t="shared" si="38"/>
        <v>4074.36</v>
      </c>
      <c r="H119" s="1">
        <v>0</v>
      </c>
      <c r="I119" s="1">
        <v>3178</v>
      </c>
      <c r="J119" s="1">
        <v>896.36</v>
      </c>
      <c r="K119" s="1">
        <v>0</v>
      </c>
    </row>
    <row r="120" spans="1:11" ht="15.75" thickBot="1" x14ac:dyDescent="0.3">
      <c r="A120" s="50"/>
      <c r="B120" s="58"/>
      <c r="C120" s="58"/>
      <c r="D120" s="50"/>
      <c r="E120" s="50"/>
      <c r="F120" s="11">
        <v>2022</v>
      </c>
      <c r="G120" s="1">
        <f t="shared" si="37"/>
        <v>1917.57</v>
      </c>
      <c r="H120" s="1">
        <v>0</v>
      </c>
      <c r="I120" s="1">
        <v>0</v>
      </c>
      <c r="J120" s="1">
        <v>1917.57</v>
      </c>
      <c r="K120" s="1">
        <v>0</v>
      </c>
    </row>
    <row r="121" spans="1:11" ht="81" customHeight="1" thickBot="1" x14ac:dyDescent="0.3">
      <c r="A121" s="49"/>
      <c r="B121" s="59"/>
      <c r="C121" s="59"/>
      <c r="D121" s="49"/>
      <c r="E121" s="49"/>
      <c r="F121" s="11" t="s">
        <v>9</v>
      </c>
      <c r="G121" s="1">
        <f t="shared" si="37"/>
        <v>24919.59</v>
      </c>
      <c r="H121" s="1">
        <f>SUM(H116:H120)</f>
        <v>0</v>
      </c>
      <c r="I121" s="1">
        <f>SUM(I116:I120)</f>
        <v>12659.61</v>
      </c>
      <c r="J121" s="1">
        <f>SUM(J116:J120)</f>
        <v>12187.14</v>
      </c>
      <c r="K121" s="1">
        <f>SUM(K116:K120)</f>
        <v>72.84</v>
      </c>
    </row>
    <row r="122" spans="1:11" ht="15.75" thickBot="1" x14ac:dyDescent="0.3">
      <c r="A122" s="48" t="s">
        <v>32</v>
      </c>
      <c r="B122" s="48" t="s">
        <v>33</v>
      </c>
      <c r="C122" s="57" t="s">
        <v>36</v>
      </c>
      <c r="D122" s="48">
        <v>2018</v>
      </c>
      <c r="E122" s="29">
        <v>2024</v>
      </c>
      <c r="F122" s="11">
        <v>2018</v>
      </c>
      <c r="G122" s="1">
        <f>SUM(H122:K122)</f>
        <v>222</v>
      </c>
      <c r="H122" s="1">
        <v>0</v>
      </c>
      <c r="I122" s="1">
        <v>0</v>
      </c>
      <c r="J122" s="1">
        <v>222</v>
      </c>
      <c r="K122" s="1">
        <v>0</v>
      </c>
    </row>
    <row r="123" spans="1:11" ht="18.600000000000001" customHeight="1" thickBot="1" x14ac:dyDescent="0.3">
      <c r="A123" s="50"/>
      <c r="B123" s="50"/>
      <c r="C123" s="58"/>
      <c r="D123" s="50"/>
      <c r="E123" s="30"/>
      <c r="F123" s="11">
        <v>2019</v>
      </c>
      <c r="G123" s="1">
        <f t="shared" ref="G123:G128" si="39">SUM(H123:K123)</f>
        <v>231.12</v>
      </c>
      <c r="H123" s="1">
        <v>0</v>
      </c>
      <c r="I123" s="1">
        <v>0</v>
      </c>
      <c r="J123" s="1">
        <v>231.12</v>
      </c>
      <c r="K123" s="1">
        <v>0</v>
      </c>
    </row>
    <row r="124" spans="1:11" ht="19.899999999999999" customHeight="1" thickBot="1" x14ac:dyDescent="0.3">
      <c r="A124" s="50"/>
      <c r="B124" s="50"/>
      <c r="C124" s="58"/>
      <c r="D124" s="50"/>
      <c r="E124" s="30"/>
      <c r="F124" s="11">
        <v>2020</v>
      </c>
      <c r="G124" s="1">
        <v>150.91999999999999</v>
      </c>
      <c r="H124" s="1">
        <v>0</v>
      </c>
      <c r="I124" s="1">
        <v>0</v>
      </c>
      <c r="J124" s="1">
        <v>150.91999999999999</v>
      </c>
      <c r="K124" s="1">
        <v>0</v>
      </c>
    </row>
    <row r="125" spans="1:11" ht="19.899999999999999" customHeight="1" thickBot="1" x14ac:dyDescent="0.3">
      <c r="A125" s="50"/>
      <c r="B125" s="50"/>
      <c r="C125" s="58"/>
      <c r="D125" s="50"/>
      <c r="E125" s="30"/>
      <c r="F125" s="13">
        <v>2021</v>
      </c>
      <c r="G125" s="1">
        <f t="shared" si="39"/>
        <v>231.1</v>
      </c>
      <c r="H125" s="1">
        <v>0</v>
      </c>
      <c r="I125" s="1">
        <v>0</v>
      </c>
      <c r="J125" s="1">
        <v>231.1</v>
      </c>
      <c r="K125" s="1">
        <v>0</v>
      </c>
    </row>
    <row r="126" spans="1:11" ht="19.899999999999999" customHeight="1" thickBot="1" x14ac:dyDescent="0.3">
      <c r="A126" s="50"/>
      <c r="B126" s="50"/>
      <c r="C126" s="58"/>
      <c r="D126" s="50"/>
      <c r="E126" s="30"/>
      <c r="F126" s="13">
        <v>2022</v>
      </c>
      <c r="G126" s="1">
        <f t="shared" si="39"/>
        <v>231.1</v>
      </c>
      <c r="H126" s="1">
        <v>0</v>
      </c>
      <c r="I126" s="1">
        <v>0</v>
      </c>
      <c r="J126" s="1">
        <v>231.1</v>
      </c>
      <c r="K126" s="1">
        <v>0</v>
      </c>
    </row>
    <row r="127" spans="1:11" ht="19.899999999999999" customHeight="1" thickBot="1" x14ac:dyDescent="0.3">
      <c r="A127" s="50"/>
      <c r="B127" s="50"/>
      <c r="C127" s="58"/>
      <c r="D127" s="50"/>
      <c r="E127" s="30"/>
      <c r="F127" s="13">
        <v>2023</v>
      </c>
      <c r="G127" s="1">
        <f t="shared" si="39"/>
        <v>231.1</v>
      </c>
      <c r="H127" s="1">
        <v>0</v>
      </c>
      <c r="I127" s="1">
        <v>0</v>
      </c>
      <c r="J127" s="1">
        <v>231.1</v>
      </c>
      <c r="K127" s="1">
        <v>0</v>
      </c>
    </row>
    <row r="128" spans="1:11" ht="20.65" customHeight="1" thickBot="1" x14ac:dyDescent="0.3">
      <c r="A128" s="50"/>
      <c r="B128" s="50"/>
      <c r="C128" s="58"/>
      <c r="D128" s="50"/>
      <c r="E128" s="30"/>
      <c r="F128" s="13">
        <v>2024</v>
      </c>
      <c r="G128" s="1">
        <f t="shared" si="39"/>
        <v>231.1</v>
      </c>
      <c r="H128" s="1">
        <v>0</v>
      </c>
      <c r="I128" s="1">
        <v>0</v>
      </c>
      <c r="J128" s="1">
        <v>231.1</v>
      </c>
      <c r="K128" s="1">
        <v>0</v>
      </c>
    </row>
    <row r="129" spans="1:12" ht="16.899999999999999" customHeight="1" thickBot="1" x14ac:dyDescent="0.3">
      <c r="A129" s="49"/>
      <c r="B129" s="49"/>
      <c r="C129" s="59"/>
      <c r="D129" s="49"/>
      <c r="E129" s="31"/>
      <c r="F129" s="11" t="s">
        <v>9</v>
      </c>
      <c r="G129" s="1">
        <f>SUM(H129:K129)</f>
        <v>1528.4399999999998</v>
      </c>
      <c r="H129" s="1">
        <v>0</v>
      </c>
      <c r="I129" s="1">
        <v>0</v>
      </c>
      <c r="J129" s="1">
        <f>SUM(J122:J128)</f>
        <v>1528.4399999999998</v>
      </c>
      <c r="K129" s="1">
        <v>0</v>
      </c>
    </row>
    <row r="130" spans="1:12" ht="15.75" thickBot="1" x14ac:dyDescent="0.3">
      <c r="A130" s="67" t="s">
        <v>34</v>
      </c>
      <c r="B130" s="67" t="s">
        <v>35</v>
      </c>
      <c r="C130" s="68" t="s">
        <v>36</v>
      </c>
      <c r="D130" s="67">
        <v>2018</v>
      </c>
      <c r="E130" s="29">
        <v>2024</v>
      </c>
      <c r="F130" s="13">
        <v>2018</v>
      </c>
      <c r="G130" s="1">
        <f>SUM(H130:K130)</f>
        <v>108.49</v>
      </c>
      <c r="H130" s="2">
        <v>0</v>
      </c>
      <c r="I130" s="2">
        <v>0</v>
      </c>
      <c r="J130" s="2">
        <v>108.49</v>
      </c>
      <c r="K130" s="2">
        <v>0</v>
      </c>
    </row>
    <row r="131" spans="1:12" ht="15.75" thickBot="1" x14ac:dyDescent="0.3">
      <c r="A131" s="67"/>
      <c r="B131" s="67"/>
      <c r="C131" s="68"/>
      <c r="D131" s="67"/>
      <c r="E131" s="30"/>
      <c r="F131" s="13">
        <v>2019</v>
      </c>
      <c r="G131" s="1">
        <f t="shared" ref="G131:G137" si="40">SUM(H131:K131)</f>
        <v>34.200000000000003</v>
      </c>
      <c r="H131" s="2">
        <v>0</v>
      </c>
      <c r="I131" s="2">
        <v>0</v>
      </c>
      <c r="J131" s="2">
        <v>34.200000000000003</v>
      </c>
      <c r="K131" s="2">
        <v>0</v>
      </c>
    </row>
    <row r="132" spans="1:12" ht="15.75" thickBot="1" x14ac:dyDescent="0.3">
      <c r="A132" s="67"/>
      <c r="B132" s="67"/>
      <c r="C132" s="68"/>
      <c r="D132" s="67"/>
      <c r="E132" s="30"/>
      <c r="F132" s="13">
        <v>2020</v>
      </c>
      <c r="G132" s="1">
        <v>10.199999999999999</v>
      </c>
      <c r="H132" s="2">
        <v>0</v>
      </c>
      <c r="I132" s="2">
        <v>0</v>
      </c>
      <c r="J132" s="2">
        <v>10.199999999999999</v>
      </c>
      <c r="K132" s="2">
        <v>0</v>
      </c>
    </row>
    <row r="133" spans="1:12" ht="15.75" thickBot="1" x14ac:dyDescent="0.3">
      <c r="A133" s="67"/>
      <c r="B133" s="67"/>
      <c r="C133" s="68"/>
      <c r="D133" s="67"/>
      <c r="E133" s="30"/>
      <c r="F133" s="13">
        <v>2021</v>
      </c>
      <c r="G133" s="1">
        <v>10.8</v>
      </c>
      <c r="H133" s="2">
        <v>0</v>
      </c>
      <c r="I133" s="2">
        <v>0</v>
      </c>
      <c r="J133" s="2">
        <v>10.8</v>
      </c>
      <c r="K133" s="2">
        <v>0</v>
      </c>
    </row>
    <row r="134" spans="1:12" ht="15.75" thickBot="1" x14ac:dyDescent="0.3">
      <c r="A134" s="67"/>
      <c r="B134" s="67"/>
      <c r="C134" s="68"/>
      <c r="D134" s="67"/>
      <c r="E134" s="30"/>
      <c r="F134" s="13">
        <v>2022</v>
      </c>
      <c r="G134" s="1">
        <f t="shared" si="40"/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2" ht="15.75" thickBot="1" x14ac:dyDescent="0.3">
      <c r="A135" s="67"/>
      <c r="B135" s="67"/>
      <c r="C135" s="68"/>
      <c r="D135" s="67"/>
      <c r="E135" s="30"/>
      <c r="F135" s="13">
        <v>2023</v>
      </c>
      <c r="G135" s="1">
        <f t="shared" si="40"/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2" ht="15.75" thickBot="1" x14ac:dyDescent="0.3">
      <c r="A136" s="67"/>
      <c r="B136" s="67"/>
      <c r="C136" s="68"/>
      <c r="D136" s="67"/>
      <c r="E136" s="30"/>
      <c r="F136" s="13">
        <v>2024</v>
      </c>
      <c r="G136" s="1">
        <f t="shared" si="40"/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2" ht="19.149999999999999" customHeight="1" thickBot="1" x14ac:dyDescent="0.3">
      <c r="A137" s="67"/>
      <c r="B137" s="67"/>
      <c r="C137" s="68"/>
      <c r="D137" s="67"/>
      <c r="E137" s="31"/>
      <c r="F137" s="13" t="s">
        <v>9</v>
      </c>
      <c r="G137" s="1">
        <f t="shared" si="40"/>
        <v>163.69</v>
      </c>
      <c r="H137" s="2">
        <f t="shared" ref="H137:K137" si="41">SUM(H130:H136)</f>
        <v>0</v>
      </c>
      <c r="I137" s="2">
        <f t="shared" si="41"/>
        <v>0</v>
      </c>
      <c r="J137" s="2">
        <f t="shared" si="41"/>
        <v>163.69</v>
      </c>
      <c r="K137" s="2">
        <f t="shared" si="41"/>
        <v>0</v>
      </c>
      <c r="L137" s="5"/>
    </row>
    <row r="138" spans="1:12" ht="15.75" thickBot="1" x14ac:dyDescent="0.3">
      <c r="A138" s="69" t="s">
        <v>45</v>
      </c>
      <c r="B138" s="67" t="s">
        <v>46</v>
      </c>
      <c r="C138" s="67" t="s">
        <v>36</v>
      </c>
      <c r="D138" s="69">
        <v>2019</v>
      </c>
      <c r="E138" s="70">
        <v>2024</v>
      </c>
      <c r="F138" s="14">
        <v>2019</v>
      </c>
      <c r="G138" s="2">
        <f>SUM(H138:K138)</f>
        <v>3728.08</v>
      </c>
      <c r="H138" s="3">
        <v>0</v>
      </c>
      <c r="I138" s="3">
        <v>0</v>
      </c>
      <c r="J138" s="6">
        <v>3728.08</v>
      </c>
      <c r="K138" s="3">
        <v>0</v>
      </c>
    </row>
    <row r="139" spans="1:12" ht="15.75" thickBot="1" x14ac:dyDescent="0.3">
      <c r="A139" s="69"/>
      <c r="B139" s="67"/>
      <c r="C139" s="67"/>
      <c r="D139" s="69"/>
      <c r="E139" s="70"/>
      <c r="F139" s="14">
        <v>2020</v>
      </c>
      <c r="G139" s="2">
        <v>3810.68</v>
      </c>
      <c r="H139" s="3">
        <v>0</v>
      </c>
      <c r="I139" s="3">
        <v>0</v>
      </c>
      <c r="J139" s="6">
        <v>3810.68</v>
      </c>
      <c r="K139" s="3">
        <v>0</v>
      </c>
    </row>
    <row r="140" spans="1:12" ht="15.75" thickBot="1" x14ac:dyDescent="0.3">
      <c r="A140" s="69"/>
      <c r="B140" s="67"/>
      <c r="C140" s="67"/>
      <c r="D140" s="69"/>
      <c r="E140" s="70"/>
      <c r="F140" s="14">
        <v>2021</v>
      </c>
      <c r="G140" s="2">
        <f t="shared" ref="G140:G144" si="42">SUM(H140:K140)</f>
        <v>3862.18</v>
      </c>
      <c r="H140" s="3">
        <v>0</v>
      </c>
      <c r="I140" s="3">
        <v>0</v>
      </c>
      <c r="J140" s="6">
        <v>3862.18</v>
      </c>
      <c r="K140" s="3">
        <v>0</v>
      </c>
    </row>
    <row r="141" spans="1:12" ht="15.75" thickBot="1" x14ac:dyDescent="0.3">
      <c r="A141" s="69"/>
      <c r="B141" s="67"/>
      <c r="C141" s="67"/>
      <c r="D141" s="69"/>
      <c r="E141" s="70"/>
      <c r="F141" s="14">
        <v>2022</v>
      </c>
      <c r="G141" s="2">
        <f t="shared" si="42"/>
        <v>3959.09</v>
      </c>
      <c r="H141" s="3">
        <v>0</v>
      </c>
      <c r="I141" s="3">
        <v>0</v>
      </c>
      <c r="J141" s="6">
        <v>3959.09</v>
      </c>
      <c r="K141" s="3">
        <v>0</v>
      </c>
    </row>
    <row r="142" spans="1:12" ht="15.75" thickBot="1" x14ac:dyDescent="0.3">
      <c r="A142" s="69"/>
      <c r="B142" s="67"/>
      <c r="C142" s="67"/>
      <c r="D142" s="69"/>
      <c r="E142" s="70"/>
      <c r="F142" s="14">
        <v>2023</v>
      </c>
      <c r="G142" s="2">
        <f t="shared" si="42"/>
        <v>3959.09</v>
      </c>
      <c r="H142" s="3">
        <v>0</v>
      </c>
      <c r="I142" s="3">
        <v>0</v>
      </c>
      <c r="J142" s="6">
        <v>3959.09</v>
      </c>
      <c r="K142" s="3">
        <v>0</v>
      </c>
    </row>
    <row r="143" spans="1:12" ht="15.75" thickBot="1" x14ac:dyDescent="0.3">
      <c r="A143" s="69"/>
      <c r="B143" s="67"/>
      <c r="C143" s="67"/>
      <c r="D143" s="69"/>
      <c r="E143" s="70"/>
      <c r="F143" s="14">
        <v>2024</v>
      </c>
      <c r="G143" s="2">
        <f t="shared" si="42"/>
        <v>3959.09</v>
      </c>
      <c r="H143" s="3">
        <v>0</v>
      </c>
      <c r="I143" s="3">
        <v>0</v>
      </c>
      <c r="J143" s="6">
        <v>3959.09</v>
      </c>
      <c r="K143" s="3">
        <v>0</v>
      </c>
    </row>
    <row r="144" spans="1:12" ht="15" customHeight="1" thickBot="1" x14ac:dyDescent="0.3">
      <c r="A144" s="69"/>
      <c r="B144" s="67"/>
      <c r="C144" s="67"/>
      <c r="D144" s="69"/>
      <c r="E144" s="70"/>
      <c r="F144" s="25" t="s">
        <v>9</v>
      </c>
      <c r="G144" s="2">
        <f t="shared" si="42"/>
        <v>23278.210000000003</v>
      </c>
      <c r="H144" s="3">
        <f t="shared" ref="H144:K144" si="43">SUM(H138:H143)</f>
        <v>0</v>
      </c>
      <c r="I144" s="3">
        <f t="shared" si="43"/>
        <v>0</v>
      </c>
      <c r="J144" s="3">
        <f t="shared" si="43"/>
        <v>23278.210000000003</v>
      </c>
      <c r="K144" s="3">
        <f t="shared" si="43"/>
        <v>0</v>
      </c>
      <c r="L144" s="5"/>
    </row>
    <row r="145" spans="1:10" x14ac:dyDescent="0.25">
      <c r="A145" s="17"/>
      <c r="B145" s="17"/>
      <c r="C145" s="17"/>
      <c r="D145" s="17"/>
      <c r="E145" s="17"/>
      <c r="F145" s="26"/>
      <c r="G145" s="27"/>
      <c r="H145" s="17"/>
      <c r="I145" s="17"/>
      <c r="J145" s="17"/>
    </row>
  </sheetData>
  <mergeCells count="97">
    <mergeCell ref="A138:A144"/>
    <mergeCell ref="D138:D144"/>
    <mergeCell ref="E138:E144"/>
    <mergeCell ref="C138:C144"/>
    <mergeCell ref="B138:B144"/>
    <mergeCell ref="D130:D137"/>
    <mergeCell ref="D100:D107"/>
    <mergeCell ref="D84:D91"/>
    <mergeCell ref="A76:A83"/>
    <mergeCell ref="B76:B83"/>
    <mergeCell ref="D76:D83"/>
    <mergeCell ref="C122:C129"/>
    <mergeCell ref="C130:C137"/>
    <mergeCell ref="C116:C121"/>
    <mergeCell ref="A108:A115"/>
    <mergeCell ref="B108:B115"/>
    <mergeCell ref="D108:D115"/>
    <mergeCell ref="E130:E137"/>
    <mergeCell ref="B1:K1"/>
    <mergeCell ref="A116:A121"/>
    <mergeCell ref="B116:B121"/>
    <mergeCell ref="D116:D121"/>
    <mergeCell ref="E116:E121"/>
    <mergeCell ref="A122:A129"/>
    <mergeCell ref="B122:B129"/>
    <mergeCell ref="D122:D129"/>
    <mergeCell ref="E122:E129"/>
    <mergeCell ref="A100:A107"/>
    <mergeCell ref="B100:C107"/>
    <mergeCell ref="C76:C83"/>
    <mergeCell ref="C92:C99"/>
    <mergeCell ref="A130:A137"/>
    <mergeCell ref="B130:B137"/>
    <mergeCell ref="E108:E115"/>
    <mergeCell ref="C108:C115"/>
    <mergeCell ref="A92:A99"/>
    <mergeCell ref="B92:B99"/>
    <mergeCell ref="D92:D99"/>
    <mergeCell ref="E92:E99"/>
    <mergeCell ref="E100:E107"/>
    <mergeCell ref="C47:C54"/>
    <mergeCell ref="D47:D54"/>
    <mergeCell ref="E47:E54"/>
    <mergeCell ref="E76:E83"/>
    <mergeCell ref="A84:A91"/>
    <mergeCell ref="B84:C91"/>
    <mergeCell ref="E84:E91"/>
    <mergeCell ref="A68:A75"/>
    <mergeCell ref="B68:C75"/>
    <mergeCell ref="D68:D75"/>
    <mergeCell ref="E68:E75"/>
    <mergeCell ref="A47:A54"/>
    <mergeCell ref="B47:B54"/>
    <mergeCell ref="C55:C61"/>
    <mergeCell ref="B55:B61"/>
    <mergeCell ref="E55:E61"/>
    <mergeCell ref="A31:A38"/>
    <mergeCell ref="B31:B38"/>
    <mergeCell ref="C31:C38"/>
    <mergeCell ref="D31:D38"/>
    <mergeCell ref="E31:E38"/>
    <mergeCell ref="A39:A46"/>
    <mergeCell ref="B39:B46"/>
    <mergeCell ref="C39:C46"/>
    <mergeCell ref="D39:D46"/>
    <mergeCell ref="E39:E46"/>
    <mergeCell ref="D3:E3"/>
    <mergeCell ref="B15:C22"/>
    <mergeCell ref="D15:D22"/>
    <mergeCell ref="E15:E22"/>
    <mergeCell ref="A23:A30"/>
    <mergeCell ref="C23:C30"/>
    <mergeCell ref="D23:D30"/>
    <mergeCell ref="E23:E30"/>
    <mergeCell ref="B23:B30"/>
    <mergeCell ref="A15:A22"/>
    <mergeCell ref="D55:D61"/>
    <mergeCell ref="A55:A61"/>
    <mergeCell ref="A2:K2"/>
    <mergeCell ref="A7:A14"/>
    <mergeCell ref="B7:C14"/>
    <mergeCell ref="G3:K3"/>
    <mergeCell ref="D4:D5"/>
    <mergeCell ref="E4:E5"/>
    <mergeCell ref="G4:G5"/>
    <mergeCell ref="H4:K4"/>
    <mergeCell ref="F3:F5"/>
    <mergeCell ref="D7:D14"/>
    <mergeCell ref="E7:E14"/>
    <mergeCell ref="A3:A5"/>
    <mergeCell ref="B3:B5"/>
    <mergeCell ref="C3:C5"/>
    <mergeCell ref="D62:D67"/>
    <mergeCell ref="E62:E67"/>
    <mergeCell ref="C62:C67"/>
    <mergeCell ref="B62:B67"/>
    <mergeCell ref="A62:A67"/>
  </mergeCells>
  <printOptions horizontalCentered="1"/>
  <pageMargins left="0.82677165354330717" right="0.23622047244094491" top="0.35433070866141736" bottom="0.35433070866141736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2021-12-30T08:55:36Z</dcterms:modified>
</cp:coreProperties>
</file>